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Debbie's file\"/>
    </mc:Choice>
  </mc:AlternateContent>
  <xr:revisionPtr revIDLastSave="0" documentId="13_ncr:1_{A3EA2588-C703-44CE-B6B6-20DB44D708CE}" xr6:coauthVersionLast="41" xr6:coauthVersionMax="41" xr10:uidLastSave="{00000000-0000-0000-0000-000000000000}"/>
  <bookViews>
    <workbookView xWindow="28680" yWindow="-120" windowWidth="29040" windowHeight="17640" activeTab="1" xr2:uid="{00000000-000D-0000-FFFF-FFFF00000000}"/>
  </bookViews>
  <sheets>
    <sheet name="FY18 Close II vs FY19 Approved" sheetId="1" r:id="rId1"/>
    <sheet name="Sort" sheetId="5" r:id="rId2"/>
    <sheet name="Mozart Reports" sheetId="2" state="veryHidden" r:id="rId3"/>
  </sheets>
  <definedNames>
    <definedName name="_xlnm._FilterDatabase" localSheetId="1" hidden="1">Sort!$A$1:$I$242</definedName>
    <definedName name="_xlnm.Print_Titles" localSheetId="0">'FY18 Close II vs FY19 Approved'!$1:$1</definedName>
    <definedName name="_xlnm.Print_Titles" localSheetId="1">Sort!$1:$1</definedName>
  </definedNames>
  <calcPr calcId="191029" iterate="1" iterateCount="5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0" i="5" l="1"/>
  <c r="H59" i="5"/>
  <c r="H54" i="5"/>
  <c r="H201" i="5"/>
  <c r="H42" i="5"/>
  <c r="H230" i="5" l="1"/>
  <c r="H228" i="5"/>
  <c r="H219" i="5"/>
  <c r="H10" i="5"/>
  <c r="H4" i="5"/>
  <c r="H3" i="5"/>
  <c r="D241" i="5"/>
  <c r="E241" i="5"/>
  <c r="C241" i="5"/>
  <c r="G240" i="5"/>
  <c r="H240" i="5" s="1"/>
  <c r="F240" i="5"/>
  <c r="G4" i="5"/>
  <c r="F4" i="5"/>
  <c r="G219" i="5"/>
  <c r="F219" i="5"/>
  <c r="G23" i="5"/>
  <c r="H23" i="5" s="1"/>
  <c r="F23" i="5"/>
  <c r="G17" i="5"/>
  <c r="H17" i="5" s="1"/>
  <c r="F17" i="5"/>
  <c r="G237" i="5"/>
  <c r="H237" i="5" s="1"/>
  <c r="F237" i="5"/>
  <c r="G2" i="5"/>
  <c r="H2" i="5" s="1"/>
  <c r="F2" i="5"/>
  <c r="G159" i="5"/>
  <c r="F159" i="5"/>
  <c r="G34" i="5"/>
  <c r="H34" i="5" s="1"/>
  <c r="F34" i="5"/>
  <c r="G239" i="5"/>
  <c r="H239" i="5" s="1"/>
  <c r="F239" i="5"/>
  <c r="G230" i="5"/>
  <c r="F230" i="5"/>
  <c r="G232" i="5"/>
  <c r="H232" i="5" s="1"/>
  <c r="F232" i="5"/>
  <c r="G18" i="5"/>
  <c r="H18" i="5" s="1"/>
  <c r="F18" i="5"/>
  <c r="G21" i="5"/>
  <c r="H21" i="5" s="1"/>
  <c r="F21" i="5"/>
  <c r="G228" i="5"/>
  <c r="F228" i="5"/>
  <c r="G158" i="5"/>
  <c r="F158" i="5"/>
  <c r="G8" i="5"/>
  <c r="H8" i="5" s="1"/>
  <c r="F8" i="5"/>
  <c r="G201" i="5"/>
  <c r="F201" i="5"/>
  <c r="G30" i="5"/>
  <c r="F30" i="5"/>
  <c r="G157" i="5"/>
  <c r="F157" i="5"/>
  <c r="G59" i="5"/>
  <c r="F59" i="5"/>
  <c r="G54" i="5"/>
  <c r="F54" i="5"/>
  <c r="G42" i="5"/>
  <c r="F42" i="5"/>
  <c r="G13" i="5"/>
  <c r="F13" i="5"/>
  <c r="G235" i="5"/>
  <c r="F235" i="5"/>
  <c r="G5" i="5"/>
  <c r="F5" i="5"/>
  <c r="G226" i="5"/>
  <c r="F226" i="5"/>
  <c r="G137" i="5"/>
  <c r="F137" i="5"/>
  <c r="G229" i="5"/>
  <c r="F229" i="5"/>
  <c r="G113" i="5"/>
  <c r="F113" i="5"/>
  <c r="G116" i="5"/>
  <c r="F116" i="5"/>
  <c r="G22" i="5"/>
  <c r="F22" i="5"/>
  <c r="G181" i="5"/>
  <c r="F181" i="5"/>
  <c r="G77" i="5"/>
  <c r="F77" i="5"/>
  <c r="G184" i="5"/>
  <c r="F184" i="5"/>
  <c r="G75" i="5"/>
  <c r="F75" i="5"/>
  <c r="G33" i="5"/>
  <c r="F33" i="5"/>
  <c r="G96" i="5"/>
  <c r="F96" i="5"/>
  <c r="G70" i="5"/>
  <c r="F70" i="5"/>
  <c r="G222" i="5"/>
  <c r="F222" i="5"/>
  <c r="G205" i="5"/>
  <c r="F205" i="5"/>
  <c r="G52" i="5"/>
  <c r="F52" i="5"/>
  <c r="G203" i="5"/>
  <c r="F203" i="5"/>
  <c r="G188" i="5"/>
  <c r="F188" i="5"/>
  <c r="G83" i="5"/>
  <c r="F83" i="5"/>
  <c r="G130" i="5"/>
  <c r="F130" i="5"/>
  <c r="G176" i="5"/>
  <c r="F176" i="5"/>
  <c r="G140" i="5"/>
  <c r="F140" i="5"/>
  <c r="G178" i="5"/>
  <c r="F178" i="5"/>
  <c r="G87" i="5"/>
  <c r="F87" i="5"/>
  <c r="G207" i="5"/>
  <c r="F207" i="5"/>
  <c r="G147" i="5"/>
  <c r="F147" i="5"/>
  <c r="G145" i="5"/>
  <c r="F145" i="5"/>
  <c r="G71" i="5"/>
  <c r="F71" i="5"/>
  <c r="G136" i="5"/>
  <c r="F136" i="5"/>
  <c r="G185" i="5"/>
  <c r="F185" i="5"/>
  <c r="G117" i="5"/>
  <c r="F117" i="5"/>
  <c r="G50" i="5"/>
  <c r="F50" i="5"/>
  <c r="G67" i="5"/>
  <c r="F67" i="5"/>
  <c r="G66" i="5"/>
  <c r="F66" i="5"/>
  <c r="G56" i="5"/>
  <c r="F56" i="5"/>
  <c r="G146" i="5"/>
  <c r="F146" i="5"/>
  <c r="G163" i="5"/>
  <c r="F163" i="5"/>
  <c r="G160" i="5"/>
  <c r="F160" i="5"/>
  <c r="G174" i="5"/>
  <c r="F174" i="5"/>
  <c r="G141" i="5"/>
  <c r="F141" i="5"/>
  <c r="G135" i="5"/>
  <c r="F135" i="5"/>
  <c r="G170" i="5"/>
  <c r="F170" i="5"/>
  <c r="G156" i="5"/>
  <c r="F156" i="5"/>
  <c r="G105" i="5"/>
  <c r="F105" i="5"/>
  <c r="G191" i="5"/>
  <c r="F191" i="5"/>
  <c r="G224" i="5"/>
  <c r="F224" i="5"/>
  <c r="G60" i="5"/>
  <c r="F60" i="5"/>
  <c r="G210" i="5"/>
  <c r="F210" i="5"/>
  <c r="G216" i="5"/>
  <c r="F216" i="5"/>
  <c r="G115" i="5"/>
  <c r="F115" i="5"/>
  <c r="G209" i="5"/>
  <c r="F209" i="5"/>
  <c r="G155" i="5"/>
  <c r="F155" i="5"/>
  <c r="G106" i="5"/>
  <c r="F106" i="5"/>
  <c r="G187" i="5"/>
  <c r="F187" i="5"/>
  <c r="G199" i="5"/>
  <c r="F199" i="5"/>
  <c r="G108" i="5"/>
  <c r="F108" i="5"/>
  <c r="G121" i="5"/>
  <c r="F121" i="5"/>
  <c r="G103" i="5"/>
  <c r="F103" i="5"/>
  <c r="G186" i="5"/>
  <c r="F186" i="5"/>
  <c r="G63" i="5"/>
  <c r="F63" i="5"/>
  <c r="G97" i="5"/>
  <c r="F97" i="5"/>
  <c r="G19" i="5"/>
  <c r="F19" i="5"/>
  <c r="G118" i="5"/>
  <c r="F118" i="5"/>
  <c r="G92" i="5"/>
  <c r="F92" i="5"/>
  <c r="G127" i="5"/>
  <c r="F127" i="5"/>
  <c r="G47" i="5"/>
  <c r="F47" i="5"/>
  <c r="G31" i="5"/>
  <c r="F31" i="5"/>
  <c r="G154" i="5"/>
  <c r="F154" i="5"/>
  <c r="G49" i="5"/>
  <c r="F49" i="5"/>
  <c r="G112" i="5"/>
  <c r="F112" i="5"/>
  <c r="G90" i="5"/>
  <c r="F90" i="5"/>
  <c r="G64" i="5"/>
  <c r="F64" i="5"/>
  <c r="G79" i="5"/>
  <c r="F79" i="5"/>
  <c r="G37" i="5"/>
  <c r="F37" i="5"/>
  <c r="G32" i="5"/>
  <c r="F32" i="5"/>
  <c r="G171" i="5"/>
  <c r="F171" i="5"/>
  <c r="G62" i="5"/>
  <c r="F62" i="5"/>
  <c r="G166" i="5"/>
  <c r="F166" i="5"/>
  <c r="G91" i="5"/>
  <c r="F91" i="5"/>
  <c r="G107" i="5"/>
  <c r="F107" i="5"/>
  <c r="G123" i="5"/>
  <c r="F123" i="5"/>
  <c r="G65" i="5"/>
  <c r="F65" i="5"/>
  <c r="G74" i="5"/>
  <c r="F74" i="5"/>
  <c r="G138" i="5"/>
  <c r="F138" i="5"/>
  <c r="G69" i="5"/>
  <c r="F69" i="5"/>
  <c r="G41" i="5"/>
  <c r="F41" i="5"/>
  <c r="G111" i="5"/>
  <c r="F111" i="5"/>
  <c r="G109" i="5"/>
  <c r="F109" i="5"/>
  <c r="G134" i="5"/>
  <c r="F134" i="5"/>
  <c r="G177" i="5"/>
  <c r="F177" i="5"/>
  <c r="G168" i="5"/>
  <c r="F168" i="5"/>
  <c r="G200" i="5"/>
  <c r="F200" i="5"/>
  <c r="G102" i="5"/>
  <c r="F102" i="5"/>
  <c r="G14" i="5"/>
  <c r="F14" i="5"/>
  <c r="G125" i="5"/>
  <c r="F125" i="5"/>
  <c r="G82" i="5"/>
  <c r="F82" i="5"/>
  <c r="G129" i="5"/>
  <c r="F129" i="5"/>
  <c r="G94" i="5"/>
  <c r="F94" i="5"/>
  <c r="G78" i="5"/>
  <c r="F78" i="5"/>
  <c r="G26" i="5"/>
  <c r="F26" i="5"/>
  <c r="G28" i="5"/>
  <c r="F28" i="5"/>
  <c r="G57" i="5"/>
  <c r="F57" i="5"/>
  <c r="G144" i="5"/>
  <c r="F144" i="5"/>
  <c r="G208" i="5"/>
  <c r="F208" i="5"/>
  <c r="G36" i="5"/>
  <c r="F36" i="5"/>
  <c r="G48" i="5"/>
  <c r="F48" i="5"/>
  <c r="G196" i="5"/>
  <c r="F196" i="5"/>
  <c r="G35" i="5"/>
  <c r="F35" i="5"/>
  <c r="G39" i="5"/>
  <c r="F39" i="5"/>
  <c r="G86" i="5"/>
  <c r="F86" i="5"/>
  <c r="G84" i="5"/>
  <c r="F84" i="5"/>
  <c r="G114" i="5"/>
  <c r="F114" i="5"/>
  <c r="G231" i="5"/>
  <c r="F231" i="5"/>
  <c r="G38" i="5"/>
  <c r="F38" i="5"/>
  <c r="G161" i="5"/>
  <c r="F161" i="5"/>
  <c r="G128" i="5"/>
  <c r="F128" i="5"/>
  <c r="G95" i="5"/>
  <c r="F95" i="5"/>
  <c r="G220" i="5"/>
  <c r="F220" i="5"/>
  <c r="G133" i="5"/>
  <c r="F133" i="5"/>
  <c r="G45" i="5"/>
  <c r="F45" i="5"/>
  <c r="G40" i="5"/>
  <c r="H40" i="5" s="1"/>
  <c r="F40" i="5"/>
  <c r="G194" i="5"/>
  <c r="F194" i="5"/>
  <c r="G175" i="5"/>
  <c r="F175" i="5"/>
  <c r="G124" i="5"/>
  <c r="F124" i="5"/>
  <c r="G212" i="5"/>
  <c r="H212" i="5" s="1"/>
  <c r="F212" i="5"/>
  <c r="G10" i="5"/>
  <c r="F10" i="5"/>
  <c r="G182" i="5"/>
  <c r="F182" i="5"/>
  <c r="G15" i="5"/>
  <c r="H15" i="5" s="1"/>
  <c r="F15" i="5"/>
  <c r="G179" i="5"/>
  <c r="F179" i="5"/>
  <c r="G100" i="5"/>
  <c r="F100" i="5"/>
  <c r="G142" i="5"/>
  <c r="H142" i="5" s="1"/>
  <c r="F142" i="5"/>
  <c r="G195" i="5"/>
  <c r="F195" i="5"/>
  <c r="G153" i="5"/>
  <c r="F153" i="5"/>
  <c r="G122" i="5"/>
  <c r="F122" i="5"/>
  <c r="G152" i="5"/>
  <c r="F152" i="5"/>
  <c r="G12" i="5"/>
  <c r="F12" i="5"/>
  <c r="G16" i="5"/>
  <c r="F16" i="5"/>
  <c r="G198" i="5"/>
  <c r="F198" i="5"/>
  <c r="G139" i="5"/>
  <c r="F139" i="5"/>
  <c r="G46" i="5"/>
  <c r="F46" i="5"/>
  <c r="G72" i="5"/>
  <c r="F72" i="5"/>
  <c r="G180" i="5"/>
  <c r="F180" i="5"/>
  <c r="G99" i="5"/>
  <c r="F99" i="5"/>
  <c r="G192" i="5"/>
  <c r="F192" i="5"/>
  <c r="G110" i="5"/>
  <c r="F110" i="5"/>
  <c r="G7" i="5"/>
  <c r="F7" i="5"/>
  <c r="G151" i="5"/>
  <c r="F151" i="5"/>
  <c r="G150" i="5"/>
  <c r="F150" i="5"/>
  <c r="G89" i="5"/>
  <c r="F89" i="5"/>
  <c r="G120" i="5"/>
  <c r="F120" i="5"/>
  <c r="G51" i="5"/>
  <c r="F51" i="5"/>
  <c r="G98" i="5"/>
  <c r="F98" i="5"/>
  <c r="G80" i="5"/>
  <c r="F80" i="5"/>
  <c r="G165" i="5"/>
  <c r="F165" i="5"/>
  <c r="G143" i="5"/>
  <c r="F143" i="5"/>
  <c r="G167" i="5"/>
  <c r="F167" i="5"/>
  <c r="G132" i="5"/>
  <c r="F132" i="5"/>
  <c r="G6" i="5"/>
  <c r="F6" i="5"/>
  <c r="G202" i="5"/>
  <c r="F202" i="5"/>
  <c r="G81" i="5"/>
  <c r="F81" i="5"/>
  <c r="G223" i="5"/>
  <c r="F223" i="5"/>
  <c r="G85" i="5"/>
  <c r="F85" i="5"/>
  <c r="G25" i="5"/>
  <c r="F25" i="5"/>
  <c r="G101" i="5"/>
  <c r="F101" i="5"/>
  <c r="G173" i="5"/>
  <c r="F173" i="5"/>
  <c r="G27" i="5"/>
  <c r="F27" i="5"/>
  <c r="G206" i="5"/>
  <c r="F206" i="5"/>
  <c r="G61" i="5"/>
  <c r="F61" i="5"/>
  <c r="G68" i="5"/>
  <c r="F68" i="5"/>
  <c r="G76" i="5"/>
  <c r="F76" i="5"/>
  <c r="G104" i="5"/>
  <c r="F104" i="5"/>
  <c r="G164" i="5"/>
  <c r="F164" i="5"/>
  <c r="G190" i="5"/>
  <c r="F190" i="5"/>
  <c r="G204" i="5"/>
  <c r="F204" i="5"/>
  <c r="G119" i="5"/>
  <c r="F119" i="5"/>
  <c r="G149" i="5"/>
  <c r="F149" i="5"/>
  <c r="G43" i="5"/>
  <c r="F43" i="5"/>
  <c r="G221" i="5"/>
  <c r="F221" i="5"/>
  <c r="G9" i="5"/>
  <c r="F9" i="5"/>
  <c r="G53" i="5"/>
  <c r="F53" i="5"/>
  <c r="G24" i="5"/>
  <c r="F24" i="5"/>
  <c r="G131" i="5"/>
  <c r="F131" i="5"/>
  <c r="G11" i="5"/>
  <c r="F11" i="5"/>
  <c r="G20" i="5"/>
  <c r="F20" i="5"/>
  <c r="G183" i="5"/>
  <c r="F183" i="5"/>
  <c r="G169" i="5"/>
  <c r="F169" i="5"/>
  <c r="G162" i="5"/>
  <c r="F162" i="5"/>
  <c r="G55" i="5"/>
  <c r="F55" i="5"/>
  <c r="G238" i="5"/>
  <c r="F238" i="5"/>
  <c r="G193" i="5"/>
  <c r="F193" i="5"/>
  <c r="G172" i="5"/>
  <c r="F172" i="5"/>
  <c r="G44" i="5"/>
  <c r="F44" i="5"/>
  <c r="G211" i="5"/>
  <c r="F211" i="5"/>
  <c r="G227" i="5"/>
  <c r="F227" i="5"/>
  <c r="G218" i="5"/>
  <c r="F218" i="5"/>
  <c r="G197" i="5"/>
  <c r="F197" i="5"/>
  <c r="G225" i="5"/>
  <c r="F225" i="5"/>
  <c r="G189" i="5"/>
  <c r="F189" i="5"/>
  <c r="G58" i="5"/>
  <c r="F58" i="5"/>
  <c r="G215" i="5"/>
  <c r="F215" i="5"/>
  <c r="G73" i="5"/>
  <c r="F73" i="5"/>
  <c r="G214" i="5"/>
  <c r="F214" i="5"/>
  <c r="G217" i="5"/>
  <c r="F217" i="5"/>
  <c r="G233" i="5"/>
  <c r="F233" i="5"/>
  <c r="G213" i="5"/>
  <c r="F213" i="5"/>
  <c r="G234" i="5"/>
  <c r="F234" i="5"/>
  <c r="G236" i="5"/>
  <c r="F236" i="5"/>
  <c r="G88" i="5"/>
  <c r="F88" i="5"/>
  <c r="G148" i="5"/>
  <c r="F148" i="5"/>
  <c r="G29" i="5"/>
  <c r="F29" i="5"/>
  <c r="G126" i="5"/>
  <c r="F126" i="5"/>
  <c r="G93" i="5"/>
  <c r="F93" i="5"/>
  <c r="G3" i="5"/>
  <c r="F3" i="5"/>
  <c r="G241" i="1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G2" i="1"/>
  <c r="H2" i="1" s="1"/>
  <c r="F2" i="1"/>
  <c r="F241" i="1" s="1"/>
  <c r="D241" i="1"/>
  <c r="F242" i="1" s="1"/>
  <c r="E241" i="1"/>
  <c r="G242" i="1" s="1"/>
  <c r="C241" i="1"/>
  <c r="H241" i="5" l="1"/>
  <c r="I3" i="5"/>
  <c r="G242" i="5"/>
  <c r="F241" i="5"/>
  <c r="F242" i="5"/>
  <c r="G241" i="5"/>
</calcChain>
</file>

<file path=xl/sharedStrings.xml><?xml version="1.0" encoding="utf-8"?>
<sst xmlns="http://schemas.openxmlformats.org/spreadsheetml/2006/main" count="980" uniqueCount="495">
  <si>
    <t>5001</t>
  </si>
  <si>
    <t>Regular wages - full-time</t>
  </si>
  <si>
    <t>5004</t>
  </si>
  <si>
    <t>Shift differential</t>
  </si>
  <si>
    <t>5005</t>
  </si>
  <si>
    <t>Overtime</t>
  </si>
  <si>
    <t>5006</t>
  </si>
  <si>
    <t>Temporary employees</t>
  </si>
  <si>
    <t>5010</t>
  </si>
  <si>
    <t>Backcharged salary &amp; fringes</t>
  </si>
  <si>
    <t>5018</t>
  </si>
  <si>
    <t>Holidays worked</t>
  </si>
  <si>
    <t>5020</t>
  </si>
  <si>
    <t>Vacation pay</t>
  </si>
  <si>
    <t>5021</t>
  </si>
  <si>
    <t>Holiday pay</t>
  </si>
  <si>
    <t>5022</t>
  </si>
  <si>
    <t>Accident pay</t>
  </si>
  <si>
    <t>5023</t>
  </si>
  <si>
    <t>Sick pay</t>
  </si>
  <si>
    <t>5024</t>
  </si>
  <si>
    <t>Parental Leave</t>
  </si>
  <si>
    <t>5025</t>
  </si>
  <si>
    <t>Other paid leave</t>
  </si>
  <si>
    <t>5026</t>
  </si>
  <si>
    <t>Stability pay</t>
  </si>
  <si>
    <t>5028</t>
  </si>
  <si>
    <t>Terminal pay</t>
  </si>
  <si>
    <t>5030</t>
  </si>
  <si>
    <t>On call hours</t>
  </si>
  <si>
    <t>5031</t>
  </si>
  <si>
    <t>Military leave</t>
  </si>
  <si>
    <t>5032</t>
  </si>
  <si>
    <t>Personal holiday pay</t>
  </si>
  <si>
    <t>5033</t>
  </si>
  <si>
    <t>Jury leave</t>
  </si>
  <si>
    <t>5034</t>
  </si>
  <si>
    <t>Bad weather pay</t>
  </si>
  <si>
    <t>5035</t>
  </si>
  <si>
    <t>Administrative leave</t>
  </si>
  <si>
    <t>5036</t>
  </si>
  <si>
    <t>Emergency leave</t>
  </si>
  <si>
    <t>5037</t>
  </si>
  <si>
    <t>Call back time</t>
  </si>
  <si>
    <t>5039</t>
  </si>
  <si>
    <t>Comp time used</t>
  </si>
  <si>
    <t>5040</t>
  </si>
  <si>
    <t>Exception vacation</t>
  </si>
  <si>
    <t>5051</t>
  </si>
  <si>
    <t>Personnel savings</t>
  </si>
  <si>
    <t>5113</t>
  </si>
  <si>
    <t>Educational incentive pay</t>
  </si>
  <si>
    <t>5125</t>
  </si>
  <si>
    <t>Bilingual Pay</t>
  </si>
  <si>
    <t>5133</t>
  </si>
  <si>
    <t>Phone allowance</t>
  </si>
  <si>
    <t>5140</t>
  </si>
  <si>
    <t>Allowances/other pay</t>
  </si>
  <si>
    <t>5150</t>
  </si>
  <si>
    <t>Accrued Payroll</t>
  </si>
  <si>
    <t>5185</t>
  </si>
  <si>
    <t>Insurance-health/life/dental</t>
  </si>
  <si>
    <t>5186</t>
  </si>
  <si>
    <t>Insurance-temporary employees</t>
  </si>
  <si>
    <t>5190</t>
  </si>
  <si>
    <t>FICA tax</t>
  </si>
  <si>
    <t>5191</t>
  </si>
  <si>
    <t>Medicare tax</t>
  </si>
  <si>
    <t>5196</t>
  </si>
  <si>
    <t>Contribution to employees ret</t>
  </si>
  <si>
    <t>5260</t>
  </si>
  <si>
    <t>Consulting-information technology</t>
  </si>
  <si>
    <t>5280</t>
  </si>
  <si>
    <t>Consultant-others</t>
  </si>
  <si>
    <t>5515</t>
  </si>
  <si>
    <t>Services-appraisal</t>
  </si>
  <si>
    <t>5560</t>
  </si>
  <si>
    <t>Services-construction contr</t>
  </si>
  <si>
    <t>5565</t>
  </si>
  <si>
    <t>Services-Credit Card Fees</t>
  </si>
  <si>
    <t>5570</t>
  </si>
  <si>
    <t>Services-court costs</t>
  </si>
  <si>
    <t>5588</t>
  </si>
  <si>
    <t>Services-environmnt assessment</t>
  </si>
  <si>
    <t>5590</t>
  </si>
  <si>
    <t>Services-engineering</t>
  </si>
  <si>
    <t>5595</t>
  </si>
  <si>
    <t>Services-garbage/recycling clt</t>
  </si>
  <si>
    <t>5600</t>
  </si>
  <si>
    <t>Services-hazardous mat disp</t>
  </si>
  <si>
    <t>5605</t>
  </si>
  <si>
    <t>Services-inspection</t>
  </si>
  <si>
    <t>5610</t>
  </si>
  <si>
    <t>Services-janitorial</t>
  </si>
  <si>
    <t>5620</t>
  </si>
  <si>
    <t>Services-legal fees</t>
  </si>
  <si>
    <t>5630</t>
  </si>
  <si>
    <t>Services-medical/surgical</t>
  </si>
  <si>
    <t>5650</t>
  </si>
  <si>
    <t>Services-Bio Solid Reuse</t>
  </si>
  <si>
    <t>5675</t>
  </si>
  <si>
    <t>Services-security</t>
  </si>
  <si>
    <t>5700</t>
  </si>
  <si>
    <t>Services-survey</t>
  </si>
  <si>
    <t>5725</t>
  </si>
  <si>
    <t>Services-IT staffing</t>
  </si>
  <si>
    <t>5730</t>
  </si>
  <si>
    <t>Services-testing</t>
  </si>
  <si>
    <t>5760</t>
  </si>
  <si>
    <t>Services-internet/cable</t>
  </si>
  <si>
    <t>5860</t>
  </si>
  <si>
    <t>Services-other</t>
  </si>
  <si>
    <t>5864</t>
  </si>
  <si>
    <t>Services-Prepared Food and Catering</t>
  </si>
  <si>
    <t>5867</t>
  </si>
  <si>
    <t>Services-armored courier</t>
  </si>
  <si>
    <t>6121</t>
  </si>
  <si>
    <t>Rental-real estate-office</t>
  </si>
  <si>
    <t>6122</t>
  </si>
  <si>
    <t>Rental-real estate-warehouse</t>
  </si>
  <si>
    <t>6123</t>
  </si>
  <si>
    <t>Rental-real estate-other</t>
  </si>
  <si>
    <t>6124</t>
  </si>
  <si>
    <t>Rental-copy machines</t>
  </si>
  <si>
    <t>6125</t>
  </si>
  <si>
    <t>Rental-vehicles/buses</t>
  </si>
  <si>
    <t>6126</t>
  </si>
  <si>
    <t>Rental-other equipment</t>
  </si>
  <si>
    <t>6132</t>
  </si>
  <si>
    <t>Rental-heavy equipment</t>
  </si>
  <si>
    <t>6135</t>
  </si>
  <si>
    <t>Rental-Uniforms</t>
  </si>
  <si>
    <t>6140</t>
  </si>
  <si>
    <t>Rental-temporary easement</t>
  </si>
  <si>
    <t>6160</t>
  </si>
  <si>
    <t>Electric services</t>
  </si>
  <si>
    <t>6162</t>
  </si>
  <si>
    <t>Gas/heating fuels</t>
  </si>
  <si>
    <t>6165</t>
  </si>
  <si>
    <t>Water service</t>
  </si>
  <si>
    <t>6174</t>
  </si>
  <si>
    <t>Drainage fee expense</t>
  </si>
  <si>
    <t>6175</t>
  </si>
  <si>
    <t>Garbage/refuse collection</t>
  </si>
  <si>
    <t>6179</t>
  </si>
  <si>
    <t>Water Services Interlocal</t>
  </si>
  <si>
    <t>6180</t>
  </si>
  <si>
    <t>Wastewater svcs-interlocal</t>
  </si>
  <si>
    <t>6190</t>
  </si>
  <si>
    <t>Toll Road - Tx Tag</t>
  </si>
  <si>
    <t>6202</t>
  </si>
  <si>
    <t>Intradeptl charges</t>
  </si>
  <si>
    <t>6203</t>
  </si>
  <si>
    <t>Interdepartmental Charges</t>
  </si>
  <si>
    <t>6207</t>
  </si>
  <si>
    <t>Intradeptl chgs-street cut rpr</t>
  </si>
  <si>
    <t>6225</t>
  </si>
  <si>
    <t>Interdept-Services HVAC</t>
  </si>
  <si>
    <t>6226</t>
  </si>
  <si>
    <t>Interdept-Services Carpentry</t>
  </si>
  <si>
    <t>6227</t>
  </si>
  <si>
    <t>Interdept-Services Plumbing</t>
  </si>
  <si>
    <t>6228</t>
  </si>
  <si>
    <t>Interdept-Services Electrical</t>
  </si>
  <si>
    <t>6234</t>
  </si>
  <si>
    <t>CTECC Support</t>
  </si>
  <si>
    <t>6236</t>
  </si>
  <si>
    <t>Interdeptl-PW CPM charges</t>
  </si>
  <si>
    <t>6238</t>
  </si>
  <si>
    <t>Interpeptl-PW CSD charges</t>
  </si>
  <si>
    <t>6240</t>
  </si>
  <si>
    <t>CTM Support</t>
  </si>
  <si>
    <t>6241</t>
  </si>
  <si>
    <t>Utility Billing System Support</t>
  </si>
  <si>
    <t>6242</t>
  </si>
  <si>
    <t>Administrative Support</t>
  </si>
  <si>
    <t>6243</t>
  </si>
  <si>
    <t>Workers' Compensation</t>
  </si>
  <si>
    <t>6245</t>
  </si>
  <si>
    <t>Wireless Communications-maint</t>
  </si>
  <si>
    <t>6247</t>
  </si>
  <si>
    <t>Wireless Communication-towers</t>
  </si>
  <si>
    <t>6248</t>
  </si>
  <si>
    <t>Wireless Communication-instal</t>
  </si>
  <si>
    <t>6249</t>
  </si>
  <si>
    <t>Regional Radio System</t>
  </si>
  <si>
    <t>6250</t>
  </si>
  <si>
    <t>Fleet-equip.preventative maint</t>
  </si>
  <si>
    <t>6251</t>
  </si>
  <si>
    <t>Fleet-equip.unsched. repairs</t>
  </si>
  <si>
    <t>6255</t>
  </si>
  <si>
    <t>Transportation-city veh fuel</t>
  </si>
  <si>
    <t>6256</t>
  </si>
  <si>
    <t>Fleet-equip. vehicle/equipment modification</t>
  </si>
  <si>
    <t>6324</t>
  </si>
  <si>
    <t>General Liability Insurance</t>
  </si>
  <si>
    <t>6325</t>
  </si>
  <si>
    <t>Bond/Theft/Prof Liab Insurance</t>
  </si>
  <si>
    <t>6327</t>
  </si>
  <si>
    <t>Fire/Extend Coverage Insurance</t>
  </si>
  <si>
    <t>6355</t>
  </si>
  <si>
    <t>Legal claims/damages</t>
  </si>
  <si>
    <t>6361</t>
  </si>
  <si>
    <t>Awards and Recognition</t>
  </si>
  <si>
    <t>6363</t>
  </si>
  <si>
    <t>Structured settlements</t>
  </si>
  <si>
    <t>6364</t>
  </si>
  <si>
    <t>Claims-auto liability</t>
  </si>
  <si>
    <t>6365</t>
  </si>
  <si>
    <t>Claims-general liability</t>
  </si>
  <si>
    <t>6366</t>
  </si>
  <si>
    <t>Claims accrual - FSD only</t>
  </si>
  <si>
    <t>6372</t>
  </si>
  <si>
    <t>Services - Contractual General Trades</t>
  </si>
  <si>
    <t>6381</t>
  </si>
  <si>
    <t>Maintenance-electric motors</t>
  </si>
  <si>
    <t>6382</t>
  </si>
  <si>
    <t>Maintenance-grounds</t>
  </si>
  <si>
    <t>6383</t>
  </si>
  <si>
    <t>Maintenance-buildings</t>
  </si>
  <si>
    <t>6386</t>
  </si>
  <si>
    <t>Maintenance-office equipmen</t>
  </si>
  <si>
    <t>6387</t>
  </si>
  <si>
    <t>Maintenance-computer hardware</t>
  </si>
  <si>
    <t>6388</t>
  </si>
  <si>
    <t>Maintenance-computer software</t>
  </si>
  <si>
    <t>6389</t>
  </si>
  <si>
    <t>Maintenance-other equipment</t>
  </si>
  <si>
    <t>6390</t>
  </si>
  <si>
    <t>Maintenance-boilers</t>
  </si>
  <si>
    <t>6391</t>
  </si>
  <si>
    <t>Maintenance-turbine/generator</t>
  </si>
  <si>
    <t>6392</t>
  </si>
  <si>
    <t>Maintenance-aux gen equipment</t>
  </si>
  <si>
    <t>6393</t>
  </si>
  <si>
    <t>Maintenance-hydraulic equipmnt</t>
  </si>
  <si>
    <t>6395</t>
  </si>
  <si>
    <t>Maintenance-vehicles</t>
  </si>
  <si>
    <t>6396</t>
  </si>
  <si>
    <t>Maintenance-pipelines</t>
  </si>
  <si>
    <t>6398</t>
  </si>
  <si>
    <t>Maintenance-chillers</t>
  </si>
  <si>
    <t>6404</t>
  </si>
  <si>
    <t>Telephone-base cost</t>
  </si>
  <si>
    <t>6405</t>
  </si>
  <si>
    <t>Telephone-long distance</t>
  </si>
  <si>
    <t>6406</t>
  </si>
  <si>
    <t>Telephone equipment</t>
  </si>
  <si>
    <t>6407</t>
  </si>
  <si>
    <t>Telephone-cellular phones</t>
  </si>
  <si>
    <t>6415</t>
  </si>
  <si>
    <t>Postage</t>
  </si>
  <si>
    <t>6416</t>
  </si>
  <si>
    <t>Priority mail/parcel services</t>
  </si>
  <si>
    <t>6450</t>
  </si>
  <si>
    <t>Advertising/publication</t>
  </si>
  <si>
    <t>6452</t>
  </si>
  <si>
    <t>Printing/binding/photo/repr</t>
  </si>
  <si>
    <t>6520</t>
  </si>
  <si>
    <t>Employee recruiting</t>
  </si>
  <si>
    <t>6530</t>
  </si>
  <si>
    <t>Training-city wide</t>
  </si>
  <si>
    <t>6531</t>
  </si>
  <si>
    <t>Seminar/training fees</t>
  </si>
  <si>
    <t>6532</t>
  </si>
  <si>
    <t>Educational travel</t>
  </si>
  <si>
    <t>6551</t>
  </si>
  <si>
    <t>Mileage reimbursements</t>
  </si>
  <si>
    <t>6558</t>
  </si>
  <si>
    <t>Professional registration</t>
  </si>
  <si>
    <t>6561</t>
  </si>
  <si>
    <t>Parking costs</t>
  </si>
  <si>
    <t>6632</t>
  </si>
  <si>
    <t>Memberships</t>
  </si>
  <si>
    <t>6633</t>
  </si>
  <si>
    <t>Subscriptions</t>
  </si>
  <si>
    <t>6811</t>
  </si>
  <si>
    <t>Commercial Incentives-AWU</t>
  </si>
  <si>
    <t>6812</t>
  </si>
  <si>
    <t>Help Program-AWU</t>
  </si>
  <si>
    <t>6813</t>
  </si>
  <si>
    <t>Household Efficiency-AWU</t>
  </si>
  <si>
    <t>6814</t>
  </si>
  <si>
    <t>Irrigation Efficiency-AWU</t>
  </si>
  <si>
    <t>6815</t>
  </si>
  <si>
    <t>Landscape Conversion Rebate-AWU</t>
  </si>
  <si>
    <t>6816</t>
  </si>
  <si>
    <t>Pressure Reduction Valve Rebate-AWU</t>
  </si>
  <si>
    <t>6817</t>
  </si>
  <si>
    <t>Rainwater Harvesting Rebate-AWU</t>
  </si>
  <si>
    <t>6819</t>
  </si>
  <si>
    <t>Wash Wise Rebate-AWU</t>
  </si>
  <si>
    <t>6825</t>
  </si>
  <si>
    <t>Grants to others/subrecipients</t>
  </si>
  <si>
    <t>6843</t>
  </si>
  <si>
    <t>Government permits and fees</t>
  </si>
  <si>
    <t>6852</t>
  </si>
  <si>
    <t>Laundry expense</t>
  </si>
  <si>
    <t>6854</t>
  </si>
  <si>
    <t>Miscellaneous expense</t>
  </si>
  <si>
    <t>6871</t>
  </si>
  <si>
    <t>Federal unemployment tax co</t>
  </si>
  <si>
    <t>6898</t>
  </si>
  <si>
    <t>Bad Debt Expense</t>
  </si>
  <si>
    <t>7102</t>
  </si>
  <si>
    <t>Agricultural/horticultural</t>
  </si>
  <si>
    <t>7114</t>
  </si>
  <si>
    <t>Const/repair material-other</t>
  </si>
  <si>
    <t>7116</t>
  </si>
  <si>
    <t>Asphalt</t>
  </si>
  <si>
    <t>7117</t>
  </si>
  <si>
    <t>Cement/concrete</t>
  </si>
  <si>
    <t>7119</t>
  </si>
  <si>
    <t>Sand/gravel/stone</t>
  </si>
  <si>
    <t>7121</t>
  </si>
  <si>
    <t>Street/traff signs/mrkr/pos</t>
  </si>
  <si>
    <t>7122</t>
  </si>
  <si>
    <t>Hardware/wire/steel</t>
  </si>
  <si>
    <t>7123</t>
  </si>
  <si>
    <t>Building material</t>
  </si>
  <si>
    <t>7124</t>
  </si>
  <si>
    <t>Paint/painting supplies</t>
  </si>
  <si>
    <t>7126</t>
  </si>
  <si>
    <t>Bridges/carousels</t>
  </si>
  <si>
    <t>7127</t>
  </si>
  <si>
    <t>Electrical/lighting</t>
  </si>
  <si>
    <t>7128</t>
  </si>
  <si>
    <t>Welding supplies</t>
  </si>
  <si>
    <t>7129</t>
  </si>
  <si>
    <t>Refrigerant components-HVAC</t>
  </si>
  <si>
    <t>7132</t>
  </si>
  <si>
    <t>Pipes and fittings</t>
  </si>
  <si>
    <t>7133</t>
  </si>
  <si>
    <t>Valves</t>
  </si>
  <si>
    <t>7134</t>
  </si>
  <si>
    <t>Chemicals</t>
  </si>
  <si>
    <t>7135</t>
  </si>
  <si>
    <t>Household/cleaning supplies</t>
  </si>
  <si>
    <t>7141</t>
  </si>
  <si>
    <t>Boiler equipment</t>
  </si>
  <si>
    <t>7144</t>
  </si>
  <si>
    <t>Electrical transformers</t>
  </si>
  <si>
    <t>7145</t>
  </si>
  <si>
    <t>Elctrcal conductors-wire&amp;cable</t>
  </si>
  <si>
    <t>7146</t>
  </si>
  <si>
    <t>Elctrcal conductors-hardware</t>
  </si>
  <si>
    <t>7150</t>
  </si>
  <si>
    <t>Fuses and fusing apparatus</t>
  </si>
  <si>
    <t>7151</t>
  </si>
  <si>
    <t>Relays and relaying equipment</t>
  </si>
  <si>
    <t>7154</t>
  </si>
  <si>
    <t>Capacitors</t>
  </si>
  <si>
    <t>7155</t>
  </si>
  <si>
    <t>Pull boxes,svc boxes,manholes</t>
  </si>
  <si>
    <t>7156</t>
  </si>
  <si>
    <t>Electrical switchgear</t>
  </si>
  <si>
    <t>7245</t>
  </si>
  <si>
    <t>Radio equipment</t>
  </si>
  <si>
    <t>7269</t>
  </si>
  <si>
    <t>Raw water - purchased</t>
  </si>
  <si>
    <t>7310</t>
  </si>
  <si>
    <t>Gasoline/oil/grease</t>
  </si>
  <si>
    <t>7320</t>
  </si>
  <si>
    <t>Parts for equipment</t>
  </si>
  <si>
    <t>7330</t>
  </si>
  <si>
    <t>Parts for vehicles</t>
  </si>
  <si>
    <t>7425</t>
  </si>
  <si>
    <t>Medical/dental supplies</t>
  </si>
  <si>
    <t>7450</t>
  </si>
  <si>
    <t>Photographic</t>
  </si>
  <si>
    <t>7454</t>
  </si>
  <si>
    <t>Educational/promotional</t>
  </si>
  <si>
    <t>7456</t>
  </si>
  <si>
    <t>Identification</t>
  </si>
  <si>
    <t>7458</t>
  </si>
  <si>
    <t>Police supplies</t>
  </si>
  <si>
    <t>7460</t>
  </si>
  <si>
    <t>Meters</t>
  </si>
  <si>
    <t>7461</t>
  </si>
  <si>
    <t>Meter parts</t>
  </si>
  <si>
    <t>7478</t>
  </si>
  <si>
    <t>Clothing/clothing material</t>
  </si>
  <si>
    <t>7480</t>
  </si>
  <si>
    <t>Dietary hardware</t>
  </si>
  <si>
    <t>7482</t>
  </si>
  <si>
    <t>Food/Ice</t>
  </si>
  <si>
    <t>7484</t>
  </si>
  <si>
    <t>Food/storage for animals</t>
  </si>
  <si>
    <t>7486</t>
  </si>
  <si>
    <t>Books-library</t>
  </si>
  <si>
    <t>7500</t>
  </si>
  <si>
    <t>Office supplies</t>
  </si>
  <si>
    <t>7510</t>
  </si>
  <si>
    <t>Computer supplies</t>
  </si>
  <si>
    <t>7580</t>
  </si>
  <si>
    <t>Software</t>
  </si>
  <si>
    <t>7600</t>
  </si>
  <si>
    <t>Small tools/minor equipment</t>
  </si>
  <si>
    <t>7601</t>
  </si>
  <si>
    <t>Safety equipment</t>
  </si>
  <si>
    <t>7603</t>
  </si>
  <si>
    <t>Security equipment</t>
  </si>
  <si>
    <t>7605</t>
  </si>
  <si>
    <t>Small electric motors-water ut</t>
  </si>
  <si>
    <t>7610</t>
  </si>
  <si>
    <t>Minor computer hardware</t>
  </si>
  <si>
    <t>7611</t>
  </si>
  <si>
    <t>Minor communications equipment</t>
  </si>
  <si>
    <t>7615</t>
  </si>
  <si>
    <t>Office furnishings</t>
  </si>
  <si>
    <t>7713</t>
  </si>
  <si>
    <t>Invn adj-obsolescence</t>
  </si>
  <si>
    <t>7811</t>
  </si>
  <si>
    <t>Freight</t>
  </si>
  <si>
    <t>8142</t>
  </si>
  <si>
    <t>Commercial paper admin exp</t>
  </si>
  <si>
    <t>8312</t>
  </si>
  <si>
    <t>Util rev bnd commission exp</t>
  </si>
  <si>
    <t>8316</t>
  </si>
  <si>
    <t>Arbitrage rebate-admin exp</t>
  </si>
  <si>
    <t>8000</t>
  </si>
  <si>
    <t>Indirect costs-FMC 74-4</t>
  </si>
  <si>
    <t>8500</t>
  </si>
  <si>
    <t>Exp Reimb - Public Information Requests</t>
  </si>
  <si>
    <t>8502</t>
  </si>
  <si>
    <t>Interdepartmental reimbursements</t>
  </si>
  <si>
    <t>8505</t>
  </si>
  <si>
    <t>Expense refunds</t>
  </si>
  <si>
    <t>8507</t>
  </si>
  <si>
    <t>Reimbursement of CIP charge</t>
  </si>
  <si>
    <t>8589</t>
  </si>
  <si>
    <t>Dept OH distribtd to indire</t>
  </si>
  <si>
    <t>9040</t>
  </si>
  <si>
    <t>Medical/lab equipment</t>
  </si>
  <si>
    <t>9043</t>
  </si>
  <si>
    <t>Computer Software</t>
  </si>
  <si>
    <t>9045</t>
  </si>
  <si>
    <t>Computer Hardware</t>
  </si>
  <si>
    <t>9050</t>
  </si>
  <si>
    <t>Radio Communication Equipment</t>
  </si>
  <si>
    <t>9051</t>
  </si>
  <si>
    <t>Other Equipment</t>
  </si>
  <si>
    <t>9074</t>
  </si>
  <si>
    <t>Electric Transformers</t>
  </si>
  <si>
    <t>9700</t>
  </si>
  <si>
    <t>Trf to General Fund</t>
  </si>
  <si>
    <t>9712</t>
  </si>
  <si>
    <t>Trf to PID Fund</t>
  </si>
  <si>
    <t>9720</t>
  </si>
  <si>
    <t>Trf to GO Debt Service</t>
  </si>
  <si>
    <t>9728</t>
  </si>
  <si>
    <t>Trf to CIP Mgm - CPM</t>
  </si>
  <si>
    <t>9739</t>
  </si>
  <si>
    <t>Trf to Reclaimed Water Fund</t>
  </si>
  <si>
    <t>9744</t>
  </si>
  <si>
    <t>Trf to Water CIP Fund</t>
  </si>
  <si>
    <t>9747</t>
  </si>
  <si>
    <t>Trf to Wastewater CIP Fund</t>
  </si>
  <si>
    <t>9750</t>
  </si>
  <si>
    <t>Tfr to Utility D/S Prior Lien</t>
  </si>
  <si>
    <t>9751</t>
  </si>
  <si>
    <t>Tfr to Utility D/S Sub Lien</t>
  </si>
  <si>
    <t>9752</t>
  </si>
  <si>
    <t>Trf to Reclaimed Water CIP Fnd</t>
  </si>
  <si>
    <t>9769</t>
  </si>
  <si>
    <t>Trf to Util D/S Separate Lien</t>
  </si>
  <si>
    <t>9844</t>
  </si>
  <si>
    <t>Trf to Water Revenue Stab Rsv</t>
  </si>
  <si>
    <t>9845</t>
  </si>
  <si>
    <t>Trf to Economic Development</t>
  </si>
  <si>
    <t>9886</t>
  </si>
  <si>
    <t>Commercial paper interest</t>
  </si>
  <si>
    <t>9889</t>
  </si>
  <si>
    <t>Tfr to Util D/S Tax/Rev Bonds</t>
  </si>
  <si>
    <t>9892</t>
  </si>
  <si>
    <t>TRF CRF to Debt Defeasance</t>
  </si>
  <si>
    <t>9893</t>
  </si>
  <si>
    <t>TRF Operating to Debt Defeasance</t>
  </si>
  <si>
    <t>1</t>
  </si>
  <si>
    <t>1731DADA4D7D026F0C1ECAAC70D863C4</t>
  </si>
  <si>
    <t>&lt;mi app="e" ver="19"&gt;
 &lt;rsloc guid="1731DADA4D7D026F0C1ECAAC70D863C4"&gt;&lt;ri name="AW Combined Summary (Fund 5020,5025,5030)" id="E96DA6214CCE8B7941FC56B0E62D3909" path="\Financial Services Analytics\Public Objects\Reports\Other Departments\Austin Water Shared Reports\eCombs Reports\Combined Summary\AW Combined Summary (Fund 5020,5025,5030)"&gt;&lt;ci ps="Export Engine" srv="coamstrp01.coacd.org" prj="Financial Services Analytics" prjid="6B64D80C11E1AFEA001000805B2705A0" li="" am="n" /&gt;&lt;lu ut="10/29/2018 1:43:17 PM" si="" msgID="" /&gt;&lt;/ri&gt;&lt;do chartas="" pa="0" ct="x" c3="1" cfmt="1" fmt="1" saf="0" afg="1" rafg="1" cwd="1" ab="1" af="1" om="0" ag="0" hs="1" ks="0" lck="0" ppt="1" wpt="1" dcom="0"&gt;&lt;details dbit="6851741490" dsel="39" /&gt; &lt;/do&gt;&lt;export pgopt="ALL" lyopt="CURRENT"/&gt;&lt;pgs&gt;&lt;pg rows="477" cols="46" nrr="0" nrc="0"&gt;&lt;pg&gt;&lt;attEl aen="Layout" aeid="K3" aedn="Layout 1"/&gt;&lt;/pg&gt;&lt;bls&gt;&lt;bl sr="-1" sc="-1" rfetch="0" cfetch="0" posid="1"&gt;&lt;excel&gt;&lt;epo ews="AW Combined Summary (Fund 5020," ece="A1" ptn="" rows="477" cols="46" /&gt;&lt;esdo ews="" ece="" ptn="" /&gt;&lt;/excel&gt;&lt;/bl&gt;&lt;/bls&gt;&lt;/pg&gt;&lt;/pgs&gt;&lt;/rsloc&gt; &lt;/mi&gt;</t>
  </si>
  <si>
    <t>Object</t>
  </si>
  <si>
    <t>Object Name</t>
  </si>
  <si>
    <t>FY2018 Amended</t>
  </si>
  <si>
    <t>FY2018 Close II</t>
  </si>
  <si>
    <t>FY2019 Approved</t>
  </si>
  <si>
    <t>FY2018 Budget to Actual</t>
  </si>
  <si>
    <t xml:space="preserve">FY2019 Approved vs FY2018 Close II </t>
  </si>
  <si>
    <t>Net Personnel</t>
  </si>
  <si>
    <t>2.5% PFP</t>
  </si>
  <si>
    <t>New FTE</t>
  </si>
  <si>
    <t>Known and Measurable</t>
  </si>
  <si>
    <t>All Non CIP Capital, Take out FY18, add FY19</t>
  </si>
  <si>
    <t>FY2018 purchased onetime AEDs, bleed kits...</t>
  </si>
  <si>
    <t>who is this???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</si>
</sst>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\(&quot;$&quot;#,##0\)"/>
  </numFmts>
  <fonts count="6" x14ac:knownFonts="1"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164" fontId="0" fillId="0" borderId="0" xfId="0" applyNumberFormat="1"/>
    <xf numFmtId="164" fontId="0" fillId="0" borderId="2" xfId="0" applyNumberFormat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10" fontId="3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3" fillId="4" borderId="0" xfId="0" applyFont="1" applyFill="1"/>
    <xf numFmtId="0" fontId="3" fillId="6" borderId="2" xfId="0" applyFont="1" applyFill="1" applyBorder="1" applyAlignment="1">
      <alignment horizontal="center" wrapText="1"/>
    </xf>
    <xf numFmtId="164" fontId="0" fillId="6" borderId="0" xfId="0" applyNumberFormat="1" applyFill="1" applyAlignment="1">
      <alignment horizontal="center"/>
    </xf>
    <xf numFmtId="164" fontId="3" fillId="6" borderId="0" xfId="0" applyNumberFormat="1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Fill="1"/>
    <xf numFmtId="164" fontId="0" fillId="0" borderId="0" xfId="0" applyNumberFormat="1" applyFill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164" fontId="2" fillId="6" borderId="0" xfId="0" applyNumberFormat="1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5" fillId="6" borderId="0" xfId="0" applyNumberFormat="1" applyFont="1" applyFill="1" applyAlignment="1">
      <alignment horizontal="left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42"/>
  <sheetViews>
    <sheetView showGridLines="0" workbookViewId="0">
      <selection activeCell="E219" sqref="E219"/>
    </sheetView>
  </sheetViews>
  <sheetFormatPr defaultRowHeight="12.75" x14ac:dyDescent="0.2"/>
  <cols>
    <col min="1" max="1" width="6.42578125" style="4" customWidth="1"/>
    <col min="2" max="2" width="28.7109375" style="4" bestFit="1" customWidth="1"/>
    <col min="3" max="3" width="23.140625" style="4" customWidth="1"/>
    <col min="4" max="4" width="18.28515625" style="4" customWidth="1"/>
    <col min="5" max="5" width="24.85546875" style="4" customWidth="1"/>
    <col min="6" max="6" width="15.5703125" style="4" customWidth="1"/>
    <col min="7" max="7" width="17" style="4" customWidth="1"/>
    <col min="8" max="8" width="10.140625" bestFit="1" customWidth="1"/>
  </cols>
  <sheetData>
    <row r="1" spans="1:8" ht="30.6" customHeight="1" x14ac:dyDescent="0.2">
      <c r="A1" s="9" t="s">
        <v>481</v>
      </c>
      <c r="B1" s="9" t="s">
        <v>482</v>
      </c>
      <c r="C1" s="9" t="s">
        <v>483</v>
      </c>
      <c r="D1" s="9" t="s">
        <v>484</v>
      </c>
      <c r="E1" s="9" t="s">
        <v>485</v>
      </c>
      <c r="F1" s="10" t="s">
        <v>486</v>
      </c>
      <c r="G1" s="10" t="s">
        <v>487</v>
      </c>
    </row>
    <row r="2" spans="1:8" ht="19.899999999999999" customHeight="1" x14ac:dyDescent="0.2">
      <c r="A2" s="2" t="s">
        <v>0</v>
      </c>
      <c r="B2" s="13" t="s">
        <v>1</v>
      </c>
      <c r="C2" s="8">
        <v>75202445</v>
      </c>
      <c r="D2" s="8">
        <v>57132871.369999997</v>
      </c>
      <c r="E2" s="8">
        <v>77579950</v>
      </c>
      <c r="F2" s="5">
        <f>+D2-C2</f>
        <v>-18069573.630000003</v>
      </c>
      <c r="G2" s="5">
        <f>+E2-D2</f>
        <v>20447078.630000003</v>
      </c>
      <c r="H2" s="11">
        <f>+G2+G8+G9+G10+G11+G12+G17+G18+G19+G20+G21+G22+G24+G25+G26</f>
        <v>3491837.410000002</v>
      </c>
    </row>
    <row r="3" spans="1:8" ht="19.899999999999999" customHeight="1" x14ac:dyDescent="0.2">
      <c r="A3" s="2" t="s">
        <v>2</v>
      </c>
      <c r="B3" s="2" t="s">
        <v>3</v>
      </c>
      <c r="C3" s="8">
        <v>160478</v>
      </c>
      <c r="D3" s="8">
        <v>148341.54</v>
      </c>
      <c r="E3" s="8">
        <v>168708</v>
      </c>
      <c r="F3" s="5">
        <f t="shared" ref="F3:F66" si="0">+D3-C3</f>
        <v>-12136.459999999992</v>
      </c>
      <c r="G3" s="5">
        <f t="shared" ref="G3:G66" si="1">+E3-D3</f>
        <v>20366.459999999992</v>
      </c>
    </row>
    <row r="4" spans="1:8" ht="19.899999999999999" customHeight="1" x14ac:dyDescent="0.2">
      <c r="A4" s="2" t="s">
        <v>4</v>
      </c>
      <c r="B4" s="2" t="s">
        <v>5</v>
      </c>
      <c r="C4" s="8">
        <v>4029815</v>
      </c>
      <c r="D4" s="8">
        <v>4156485.86</v>
      </c>
      <c r="E4" s="8">
        <v>4159811</v>
      </c>
      <c r="F4" s="5">
        <f t="shared" si="0"/>
        <v>126670.85999999987</v>
      </c>
      <c r="G4" s="5">
        <f t="shared" si="1"/>
        <v>3325.1400000001304</v>
      </c>
    </row>
    <row r="5" spans="1:8" ht="19.899999999999999" customHeight="1" x14ac:dyDescent="0.2">
      <c r="A5" s="2" t="s">
        <v>6</v>
      </c>
      <c r="B5" s="2" t="s">
        <v>7</v>
      </c>
      <c r="C5" s="8">
        <v>1428628</v>
      </c>
      <c r="D5" s="8">
        <v>1093963.76</v>
      </c>
      <c r="E5" s="8">
        <v>1418622</v>
      </c>
      <c r="F5" s="5">
        <f t="shared" si="0"/>
        <v>-334664.24</v>
      </c>
      <c r="G5" s="5">
        <f t="shared" si="1"/>
        <v>324658.24</v>
      </c>
    </row>
    <row r="6" spans="1:8" ht="19.899999999999999" customHeight="1" x14ac:dyDescent="0.2">
      <c r="A6" s="2" t="s">
        <v>8</v>
      </c>
      <c r="B6" s="2" t="s">
        <v>9</v>
      </c>
      <c r="C6" s="8">
        <v>13000</v>
      </c>
      <c r="D6" s="8">
        <v>0</v>
      </c>
      <c r="E6" s="8">
        <v>0</v>
      </c>
      <c r="F6" s="5">
        <f t="shared" si="0"/>
        <v>-13000</v>
      </c>
      <c r="G6" s="5">
        <f t="shared" si="1"/>
        <v>0</v>
      </c>
    </row>
    <row r="7" spans="1:8" ht="19.899999999999999" customHeight="1" x14ac:dyDescent="0.2">
      <c r="A7" s="2" t="s">
        <v>10</v>
      </c>
      <c r="B7" s="2" t="s">
        <v>11</v>
      </c>
      <c r="C7" s="3">
        <v>206583</v>
      </c>
      <c r="D7" s="3">
        <v>184515.12</v>
      </c>
      <c r="E7" s="3">
        <v>208698</v>
      </c>
      <c r="F7" s="5">
        <f t="shared" si="0"/>
        <v>-22067.880000000005</v>
      </c>
      <c r="G7" s="5">
        <f t="shared" si="1"/>
        <v>24182.880000000005</v>
      </c>
    </row>
    <row r="8" spans="1:8" ht="19.899999999999999" customHeight="1" x14ac:dyDescent="0.2">
      <c r="A8" s="2" t="s">
        <v>12</v>
      </c>
      <c r="B8" s="13" t="s">
        <v>13</v>
      </c>
      <c r="C8" s="3">
        <v>0</v>
      </c>
      <c r="D8" s="3">
        <v>4255798.38</v>
      </c>
      <c r="E8" s="3">
        <v>0</v>
      </c>
      <c r="F8" s="5">
        <f t="shared" si="0"/>
        <v>4255798.38</v>
      </c>
      <c r="G8" s="5">
        <f t="shared" si="1"/>
        <v>-4255798.38</v>
      </c>
    </row>
    <row r="9" spans="1:8" ht="19.899999999999999" customHeight="1" x14ac:dyDescent="0.2">
      <c r="A9" s="2" t="s">
        <v>14</v>
      </c>
      <c r="B9" s="13" t="s">
        <v>15</v>
      </c>
      <c r="C9" s="3">
        <v>0</v>
      </c>
      <c r="D9" s="3">
        <v>2807615.37</v>
      </c>
      <c r="E9" s="3">
        <v>0</v>
      </c>
      <c r="F9" s="5">
        <f t="shared" si="0"/>
        <v>2807615.37</v>
      </c>
      <c r="G9" s="5">
        <f t="shared" si="1"/>
        <v>-2807615.37</v>
      </c>
    </row>
    <row r="10" spans="1:8" ht="19.899999999999999" customHeight="1" x14ac:dyDescent="0.2">
      <c r="A10" s="2" t="s">
        <v>16</v>
      </c>
      <c r="B10" s="13" t="s">
        <v>17</v>
      </c>
      <c r="C10" s="3">
        <v>0</v>
      </c>
      <c r="D10" s="3">
        <v>122772.99</v>
      </c>
      <c r="E10" s="3">
        <v>0</v>
      </c>
      <c r="F10" s="5">
        <f t="shared" si="0"/>
        <v>122772.99</v>
      </c>
      <c r="G10" s="5">
        <f t="shared" si="1"/>
        <v>-122772.99</v>
      </c>
    </row>
    <row r="11" spans="1:8" ht="19.899999999999999" customHeight="1" x14ac:dyDescent="0.2">
      <c r="A11" s="2" t="s">
        <v>18</v>
      </c>
      <c r="B11" s="13" t="s">
        <v>19</v>
      </c>
      <c r="C11" s="3">
        <v>0</v>
      </c>
      <c r="D11" s="3">
        <v>2529538.85</v>
      </c>
      <c r="E11" s="3">
        <v>0</v>
      </c>
      <c r="F11" s="5">
        <f t="shared" si="0"/>
        <v>2529538.85</v>
      </c>
      <c r="G11" s="5">
        <f t="shared" si="1"/>
        <v>-2529538.85</v>
      </c>
    </row>
    <row r="12" spans="1:8" ht="19.899999999999999" customHeight="1" x14ac:dyDescent="0.2">
      <c r="A12" s="2" t="s">
        <v>20</v>
      </c>
      <c r="B12" s="13" t="s">
        <v>21</v>
      </c>
      <c r="C12" s="3">
        <v>0</v>
      </c>
      <c r="D12" s="3">
        <v>140017.01</v>
      </c>
      <c r="E12" s="3">
        <v>0</v>
      </c>
      <c r="F12" s="5">
        <f t="shared" si="0"/>
        <v>140017.01</v>
      </c>
      <c r="G12" s="5">
        <f t="shared" si="1"/>
        <v>-140017.01</v>
      </c>
    </row>
    <row r="13" spans="1:8" ht="19.899999999999999" customHeight="1" x14ac:dyDescent="0.2">
      <c r="A13" s="2" t="s">
        <v>22</v>
      </c>
      <c r="B13" s="2" t="s">
        <v>23</v>
      </c>
      <c r="C13" s="3">
        <v>14561</v>
      </c>
      <c r="D13" s="3">
        <v>151122.60999999999</v>
      </c>
      <c r="E13" s="3">
        <v>19002</v>
      </c>
      <c r="F13" s="5">
        <f t="shared" si="0"/>
        <v>136561.60999999999</v>
      </c>
      <c r="G13" s="5">
        <f t="shared" si="1"/>
        <v>-132120.60999999999</v>
      </c>
    </row>
    <row r="14" spans="1:8" ht="19.899999999999999" customHeight="1" x14ac:dyDescent="0.2">
      <c r="A14" s="2" t="s">
        <v>24</v>
      </c>
      <c r="B14" s="2" t="s">
        <v>25</v>
      </c>
      <c r="C14" s="3">
        <v>788759</v>
      </c>
      <c r="D14" s="3">
        <v>757937.11</v>
      </c>
      <c r="E14" s="3">
        <v>796967</v>
      </c>
      <c r="F14" s="5">
        <f t="shared" si="0"/>
        <v>-30821.890000000014</v>
      </c>
      <c r="G14" s="5">
        <f t="shared" si="1"/>
        <v>39029.890000000014</v>
      </c>
    </row>
    <row r="15" spans="1:8" ht="19.899999999999999" customHeight="1" x14ac:dyDescent="0.2">
      <c r="A15" s="2" t="s">
        <v>26</v>
      </c>
      <c r="B15" s="2" t="s">
        <v>27</v>
      </c>
      <c r="C15" s="3">
        <v>327695</v>
      </c>
      <c r="D15" s="3">
        <v>466801.91999999998</v>
      </c>
      <c r="E15" s="3">
        <v>331669</v>
      </c>
      <c r="F15" s="5">
        <f t="shared" si="0"/>
        <v>139106.91999999998</v>
      </c>
      <c r="G15" s="5">
        <f t="shared" si="1"/>
        <v>-135132.91999999998</v>
      </c>
    </row>
    <row r="16" spans="1:8" ht="19.899999999999999" customHeight="1" x14ac:dyDescent="0.2">
      <c r="A16" s="2" t="s">
        <v>28</v>
      </c>
      <c r="B16" s="2" t="s">
        <v>29</v>
      </c>
      <c r="C16" s="3">
        <v>552070</v>
      </c>
      <c r="D16" s="3">
        <v>575363.54</v>
      </c>
      <c r="E16" s="3">
        <v>642542</v>
      </c>
      <c r="F16" s="5">
        <f t="shared" si="0"/>
        <v>23293.540000000037</v>
      </c>
      <c r="G16" s="5">
        <f t="shared" si="1"/>
        <v>67178.459999999963</v>
      </c>
    </row>
    <row r="17" spans="1:7" ht="19.899999999999999" customHeight="1" x14ac:dyDescent="0.2">
      <c r="A17" s="2" t="s">
        <v>30</v>
      </c>
      <c r="B17" s="13" t="s">
        <v>31</v>
      </c>
      <c r="C17" s="3">
        <v>0</v>
      </c>
      <c r="D17" s="3">
        <v>9340.64</v>
      </c>
      <c r="E17" s="3">
        <v>0</v>
      </c>
      <c r="F17" s="5">
        <f t="shared" si="0"/>
        <v>9340.64</v>
      </c>
      <c r="G17" s="5">
        <f t="shared" si="1"/>
        <v>-9340.64</v>
      </c>
    </row>
    <row r="18" spans="1:7" ht="19.899999999999999" customHeight="1" x14ac:dyDescent="0.2">
      <c r="A18" s="2" t="s">
        <v>32</v>
      </c>
      <c r="B18" s="13" t="s">
        <v>33</v>
      </c>
      <c r="C18" s="3">
        <v>0</v>
      </c>
      <c r="D18" s="3">
        <v>534036.13</v>
      </c>
      <c r="E18" s="3">
        <v>0</v>
      </c>
      <c r="F18" s="5">
        <f t="shared" si="0"/>
        <v>534036.13</v>
      </c>
      <c r="G18" s="5">
        <f t="shared" si="1"/>
        <v>-534036.13</v>
      </c>
    </row>
    <row r="19" spans="1:7" ht="19.899999999999999" customHeight="1" x14ac:dyDescent="0.2">
      <c r="A19" s="2" t="s">
        <v>34</v>
      </c>
      <c r="B19" s="13" t="s">
        <v>35</v>
      </c>
      <c r="C19" s="3">
        <v>0</v>
      </c>
      <c r="D19" s="3">
        <v>19721.46</v>
      </c>
      <c r="E19" s="3">
        <v>0</v>
      </c>
      <c r="F19" s="5">
        <f t="shared" si="0"/>
        <v>19721.46</v>
      </c>
      <c r="G19" s="5">
        <f t="shared" si="1"/>
        <v>-19721.46</v>
      </c>
    </row>
    <row r="20" spans="1:7" ht="19.899999999999999" customHeight="1" x14ac:dyDescent="0.2">
      <c r="A20" s="2" t="s">
        <v>36</v>
      </c>
      <c r="B20" s="13" t="s">
        <v>37</v>
      </c>
      <c r="C20" s="3">
        <v>0</v>
      </c>
      <c r="D20" s="3">
        <v>168793.61</v>
      </c>
      <c r="E20" s="3">
        <v>0</v>
      </c>
      <c r="F20" s="5">
        <f t="shared" si="0"/>
        <v>168793.61</v>
      </c>
      <c r="G20" s="5">
        <f t="shared" si="1"/>
        <v>-168793.61</v>
      </c>
    </row>
    <row r="21" spans="1:7" ht="19.899999999999999" customHeight="1" x14ac:dyDescent="0.2">
      <c r="A21" s="2" t="s">
        <v>38</v>
      </c>
      <c r="B21" s="13" t="s">
        <v>39</v>
      </c>
      <c r="C21" s="3">
        <v>0</v>
      </c>
      <c r="D21" s="3">
        <v>782515.17</v>
      </c>
      <c r="E21" s="3">
        <v>0</v>
      </c>
      <c r="F21" s="5">
        <f t="shared" si="0"/>
        <v>782515.17</v>
      </c>
      <c r="G21" s="5">
        <f t="shared" si="1"/>
        <v>-782515.17</v>
      </c>
    </row>
    <row r="22" spans="1:7" ht="19.899999999999999" customHeight="1" x14ac:dyDescent="0.2">
      <c r="A22" s="2" t="s">
        <v>40</v>
      </c>
      <c r="B22" s="13" t="s">
        <v>41</v>
      </c>
      <c r="C22" s="3">
        <v>0</v>
      </c>
      <c r="D22" s="3">
        <v>109585.77</v>
      </c>
      <c r="E22" s="3">
        <v>0</v>
      </c>
      <c r="F22" s="5">
        <f t="shared" si="0"/>
        <v>109585.77</v>
      </c>
      <c r="G22" s="5">
        <f t="shared" si="1"/>
        <v>-109585.77</v>
      </c>
    </row>
    <row r="23" spans="1:7" ht="19.899999999999999" customHeight="1" x14ac:dyDescent="0.2">
      <c r="A23" s="2" t="s">
        <v>42</v>
      </c>
      <c r="B23" s="2" t="s">
        <v>43</v>
      </c>
      <c r="C23" s="3">
        <v>941705</v>
      </c>
      <c r="D23" s="3">
        <v>893760.08</v>
      </c>
      <c r="E23" s="3">
        <v>1011218</v>
      </c>
      <c r="F23" s="5">
        <f t="shared" si="0"/>
        <v>-47944.920000000042</v>
      </c>
      <c r="G23" s="5">
        <f t="shared" si="1"/>
        <v>117457.92000000004</v>
      </c>
    </row>
    <row r="24" spans="1:7" ht="19.899999999999999" customHeight="1" x14ac:dyDescent="0.2">
      <c r="A24" s="2" t="s">
        <v>44</v>
      </c>
      <c r="B24" s="13" t="s">
        <v>45</v>
      </c>
      <c r="C24" s="3">
        <v>0</v>
      </c>
      <c r="D24" s="3">
        <v>1403.25</v>
      </c>
      <c r="E24" s="3">
        <v>0</v>
      </c>
      <c r="F24" s="5">
        <f t="shared" si="0"/>
        <v>1403.25</v>
      </c>
      <c r="G24" s="5">
        <f t="shared" si="1"/>
        <v>-1403.25</v>
      </c>
    </row>
    <row r="25" spans="1:7" ht="19.899999999999999" customHeight="1" x14ac:dyDescent="0.2">
      <c r="A25" s="2" t="s">
        <v>46</v>
      </c>
      <c r="B25" s="13" t="s">
        <v>47</v>
      </c>
      <c r="C25" s="3">
        <v>0</v>
      </c>
      <c r="D25" s="3">
        <v>14750.59</v>
      </c>
      <c r="E25" s="3">
        <v>0</v>
      </c>
      <c r="F25" s="5">
        <f t="shared" si="0"/>
        <v>14750.59</v>
      </c>
      <c r="G25" s="5">
        <f t="shared" si="1"/>
        <v>-14750.59</v>
      </c>
    </row>
    <row r="26" spans="1:7" ht="19.899999999999999" customHeight="1" x14ac:dyDescent="0.2">
      <c r="A26" s="2" t="s">
        <v>48</v>
      </c>
      <c r="B26" s="13" t="s">
        <v>49</v>
      </c>
      <c r="C26" s="3">
        <v>-4146339</v>
      </c>
      <c r="D26" s="3">
        <v>0</v>
      </c>
      <c r="E26" s="3">
        <v>-5459352</v>
      </c>
      <c r="F26" s="5">
        <f t="shared" si="0"/>
        <v>4146339</v>
      </c>
      <c r="G26" s="5">
        <f t="shared" si="1"/>
        <v>-5459352</v>
      </c>
    </row>
    <row r="27" spans="1:7" ht="19.899999999999999" customHeight="1" x14ac:dyDescent="0.2">
      <c r="A27" s="2" t="s">
        <v>50</v>
      </c>
      <c r="B27" s="2" t="s">
        <v>51</v>
      </c>
      <c r="C27" s="3">
        <v>56654</v>
      </c>
      <c r="D27" s="3">
        <v>117190.32</v>
      </c>
      <c r="E27" s="3">
        <v>201825</v>
      </c>
      <c r="F27" s="5">
        <f t="shared" si="0"/>
        <v>60536.320000000007</v>
      </c>
      <c r="G27" s="5">
        <f t="shared" si="1"/>
        <v>84634.68</v>
      </c>
    </row>
    <row r="28" spans="1:7" ht="19.899999999999999" customHeight="1" x14ac:dyDescent="0.2">
      <c r="A28" s="2" t="s">
        <v>52</v>
      </c>
      <c r="B28" s="2" t="s">
        <v>53</v>
      </c>
      <c r="C28" s="3">
        <v>59400</v>
      </c>
      <c r="D28" s="3">
        <v>59634.99</v>
      </c>
      <c r="E28" s="3">
        <v>59400</v>
      </c>
      <c r="F28" s="5">
        <f t="shared" si="0"/>
        <v>234.98999999999796</v>
      </c>
      <c r="G28" s="5">
        <f t="shared" si="1"/>
        <v>-234.98999999999796</v>
      </c>
    </row>
    <row r="29" spans="1:7" ht="19.899999999999999" customHeight="1" x14ac:dyDescent="0.2">
      <c r="A29" s="2" t="s">
        <v>54</v>
      </c>
      <c r="B29" s="2" t="s">
        <v>55</v>
      </c>
      <c r="C29" s="3">
        <v>262008</v>
      </c>
      <c r="D29" s="3">
        <v>264267.55</v>
      </c>
      <c r="E29" s="3">
        <v>263001</v>
      </c>
      <c r="F29" s="5">
        <f t="shared" si="0"/>
        <v>2259.5499999999884</v>
      </c>
      <c r="G29" s="5">
        <f t="shared" si="1"/>
        <v>-1266.5499999999884</v>
      </c>
    </row>
    <row r="30" spans="1:7" ht="19.899999999999999" customHeight="1" x14ac:dyDescent="0.2">
      <c r="A30" s="2" t="s">
        <v>56</v>
      </c>
      <c r="B30" s="2" t="s">
        <v>57</v>
      </c>
      <c r="C30" s="3">
        <v>10200</v>
      </c>
      <c r="D30" s="3">
        <v>36123.440000000002</v>
      </c>
      <c r="E30" s="3">
        <v>30772</v>
      </c>
      <c r="F30" s="5">
        <f t="shared" si="0"/>
        <v>25923.440000000002</v>
      </c>
      <c r="G30" s="5">
        <f t="shared" si="1"/>
        <v>-5351.4400000000023</v>
      </c>
    </row>
    <row r="31" spans="1:7" ht="19.899999999999999" customHeight="1" x14ac:dyDescent="0.2">
      <c r="A31" s="2" t="s">
        <v>58</v>
      </c>
      <c r="B31" s="2" t="s">
        <v>59</v>
      </c>
      <c r="C31" s="3">
        <v>297236</v>
      </c>
      <c r="D31" s="3">
        <v>222358.09</v>
      </c>
      <c r="E31" s="3">
        <v>764067</v>
      </c>
      <c r="F31" s="5">
        <f t="shared" si="0"/>
        <v>-74877.91</v>
      </c>
      <c r="G31" s="5">
        <f t="shared" si="1"/>
        <v>541708.91</v>
      </c>
    </row>
    <row r="32" spans="1:7" ht="19.899999999999999" customHeight="1" x14ac:dyDescent="0.2">
      <c r="A32" s="2" t="s">
        <v>60</v>
      </c>
      <c r="B32" s="2" t="s">
        <v>61</v>
      </c>
      <c r="C32" s="3">
        <v>16424100</v>
      </c>
      <c r="D32" s="3">
        <v>16423256.74</v>
      </c>
      <c r="E32" s="3">
        <v>17726760</v>
      </c>
      <c r="F32" s="5">
        <f t="shared" si="0"/>
        <v>-843.25999999977648</v>
      </c>
      <c r="G32" s="5">
        <f t="shared" si="1"/>
        <v>1303503.2599999998</v>
      </c>
    </row>
    <row r="33" spans="1:7" ht="19.899999999999999" customHeight="1" x14ac:dyDescent="0.2">
      <c r="A33" s="2" t="s">
        <v>62</v>
      </c>
      <c r="B33" s="2" t="s">
        <v>63</v>
      </c>
      <c r="C33" s="3">
        <v>0</v>
      </c>
      <c r="D33" s="3">
        <v>14277.44</v>
      </c>
      <c r="E33" s="3">
        <v>16324</v>
      </c>
      <c r="F33" s="5">
        <f t="shared" si="0"/>
        <v>14277.44</v>
      </c>
      <c r="G33" s="5">
        <f t="shared" si="1"/>
        <v>2046.5599999999995</v>
      </c>
    </row>
    <row r="34" spans="1:7" ht="19.899999999999999" customHeight="1" x14ac:dyDescent="0.2">
      <c r="A34" s="2" t="s">
        <v>64</v>
      </c>
      <c r="B34" s="2" t="s">
        <v>65</v>
      </c>
      <c r="C34" s="3">
        <v>4799204</v>
      </c>
      <c r="D34" s="3">
        <v>4580717.4000000004</v>
      </c>
      <c r="E34" s="3">
        <v>4944125</v>
      </c>
      <c r="F34" s="5">
        <f t="shared" si="0"/>
        <v>-218486.59999999963</v>
      </c>
      <c r="G34" s="5">
        <f t="shared" si="1"/>
        <v>363407.59999999963</v>
      </c>
    </row>
    <row r="35" spans="1:7" ht="19.899999999999999" customHeight="1" x14ac:dyDescent="0.2">
      <c r="A35" s="2" t="s">
        <v>66</v>
      </c>
      <c r="B35" s="2" t="s">
        <v>67</v>
      </c>
      <c r="C35" s="3">
        <v>1127104</v>
      </c>
      <c r="D35" s="3">
        <v>1074834.2</v>
      </c>
      <c r="E35" s="3">
        <v>1161802</v>
      </c>
      <c r="F35" s="5">
        <f t="shared" si="0"/>
        <v>-52269.800000000047</v>
      </c>
      <c r="G35" s="5">
        <f t="shared" si="1"/>
        <v>86967.800000000047</v>
      </c>
    </row>
    <row r="36" spans="1:7" ht="19.899999999999999" customHeight="1" x14ac:dyDescent="0.2">
      <c r="A36" s="2" t="s">
        <v>68</v>
      </c>
      <c r="B36" s="2" t="s">
        <v>69</v>
      </c>
      <c r="C36" s="3">
        <v>13536637</v>
      </c>
      <c r="D36" s="3">
        <v>12575139.23</v>
      </c>
      <c r="E36" s="3">
        <v>13964587</v>
      </c>
      <c r="F36" s="5">
        <f t="shared" si="0"/>
        <v>-961497.76999999955</v>
      </c>
      <c r="G36" s="5">
        <f t="shared" si="1"/>
        <v>1389447.7699999996</v>
      </c>
    </row>
    <row r="37" spans="1:7" ht="19.899999999999999" customHeight="1" x14ac:dyDescent="0.2">
      <c r="A37" s="2" t="s">
        <v>70</v>
      </c>
      <c r="B37" s="2" t="s">
        <v>71</v>
      </c>
      <c r="C37" s="3">
        <v>141000</v>
      </c>
      <c r="D37" s="3">
        <v>185200</v>
      </c>
      <c r="E37" s="3">
        <v>0</v>
      </c>
      <c r="F37" s="5">
        <f t="shared" si="0"/>
        <v>44200</v>
      </c>
      <c r="G37" s="5">
        <f t="shared" si="1"/>
        <v>-185200</v>
      </c>
    </row>
    <row r="38" spans="1:7" ht="19.899999999999999" customHeight="1" x14ac:dyDescent="0.2">
      <c r="A38" s="2" t="s">
        <v>72</v>
      </c>
      <c r="B38" s="2" t="s">
        <v>73</v>
      </c>
      <c r="C38" s="3">
        <v>254199</v>
      </c>
      <c r="D38" s="3">
        <v>149188.89000000001</v>
      </c>
      <c r="E38" s="3">
        <v>270000</v>
      </c>
      <c r="F38" s="5">
        <f t="shared" si="0"/>
        <v>-105010.10999999999</v>
      </c>
      <c r="G38" s="5">
        <f t="shared" si="1"/>
        <v>120811.10999999999</v>
      </c>
    </row>
    <row r="39" spans="1:7" ht="19.899999999999999" customHeight="1" x14ac:dyDescent="0.2">
      <c r="A39" s="2" t="s">
        <v>74</v>
      </c>
      <c r="B39" s="2" t="s">
        <v>75</v>
      </c>
      <c r="C39" s="3">
        <v>0</v>
      </c>
      <c r="D39" s="3">
        <v>0</v>
      </c>
      <c r="E39" s="3">
        <v>0</v>
      </c>
      <c r="F39" s="5">
        <f t="shared" si="0"/>
        <v>0</v>
      </c>
      <c r="G39" s="5">
        <f t="shared" si="1"/>
        <v>0</v>
      </c>
    </row>
    <row r="40" spans="1:7" ht="19.899999999999999" customHeight="1" x14ac:dyDescent="0.2">
      <c r="A40" s="2" t="s">
        <v>76</v>
      </c>
      <c r="B40" s="2" t="s">
        <v>77</v>
      </c>
      <c r="C40" s="3">
        <v>24000</v>
      </c>
      <c r="D40" s="3">
        <v>33158.89</v>
      </c>
      <c r="E40" s="3">
        <v>39500</v>
      </c>
      <c r="F40" s="5">
        <f t="shared" si="0"/>
        <v>9158.89</v>
      </c>
      <c r="G40" s="5">
        <f t="shared" si="1"/>
        <v>6341.1100000000006</v>
      </c>
    </row>
    <row r="41" spans="1:7" ht="19.899999999999999" customHeight="1" x14ac:dyDescent="0.2">
      <c r="A41" s="2" t="s">
        <v>78</v>
      </c>
      <c r="B41" s="2" t="s">
        <v>79</v>
      </c>
      <c r="C41" s="3">
        <v>147200</v>
      </c>
      <c r="D41" s="3">
        <v>197026.42</v>
      </c>
      <c r="E41" s="3">
        <v>147200</v>
      </c>
      <c r="F41" s="5">
        <f t="shared" si="0"/>
        <v>49826.420000000013</v>
      </c>
      <c r="G41" s="5">
        <f t="shared" si="1"/>
        <v>-49826.420000000013</v>
      </c>
    </row>
    <row r="42" spans="1:7" ht="19.899999999999999" customHeight="1" x14ac:dyDescent="0.2">
      <c r="A42" s="2" t="s">
        <v>80</v>
      </c>
      <c r="B42" s="2" t="s">
        <v>81</v>
      </c>
      <c r="C42" s="3">
        <v>169</v>
      </c>
      <c r="D42" s="3">
        <v>9901.4500000000007</v>
      </c>
      <c r="E42" s="3">
        <v>169</v>
      </c>
      <c r="F42" s="5">
        <f t="shared" si="0"/>
        <v>9732.4500000000007</v>
      </c>
      <c r="G42" s="5">
        <f t="shared" si="1"/>
        <v>-9732.4500000000007</v>
      </c>
    </row>
    <row r="43" spans="1:7" ht="19.899999999999999" customHeight="1" x14ac:dyDescent="0.2">
      <c r="A43" s="2" t="s">
        <v>82</v>
      </c>
      <c r="B43" s="2" t="s">
        <v>83</v>
      </c>
      <c r="C43" s="3">
        <v>20394</v>
      </c>
      <c r="D43" s="3">
        <v>20931.14</v>
      </c>
      <c r="E43" s="3">
        <v>20394</v>
      </c>
      <c r="F43" s="5">
        <f t="shared" si="0"/>
        <v>537.13999999999942</v>
      </c>
      <c r="G43" s="5">
        <f t="shared" si="1"/>
        <v>-537.13999999999942</v>
      </c>
    </row>
    <row r="44" spans="1:7" ht="19.899999999999999" customHeight="1" x14ac:dyDescent="0.2">
      <c r="A44" s="2" t="s">
        <v>84</v>
      </c>
      <c r="B44" s="2" t="s">
        <v>85</v>
      </c>
      <c r="C44" s="3">
        <v>10750</v>
      </c>
      <c r="D44" s="3">
        <v>0</v>
      </c>
      <c r="E44" s="3">
        <v>10750</v>
      </c>
      <c r="F44" s="5">
        <f t="shared" si="0"/>
        <v>-10750</v>
      </c>
      <c r="G44" s="5">
        <f t="shared" si="1"/>
        <v>10750</v>
      </c>
    </row>
    <row r="45" spans="1:7" ht="19.899999999999999" customHeight="1" x14ac:dyDescent="0.2">
      <c r="A45" s="2" t="s">
        <v>86</v>
      </c>
      <c r="B45" s="2" t="s">
        <v>87</v>
      </c>
      <c r="C45" s="3">
        <v>199688</v>
      </c>
      <c r="D45" s="3">
        <v>200329.85</v>
      </c>
      <c r="E45" s="3">
        <v>232858</v>
      </c>
      <c r="F45" s="5">
        <f t="shared" si="0"/>
        <v>641.85000000000582</v>
      </c>
      <c r="G45" s="5">
        <f t="shared" si="1"/>
        <v>32528.149999999994</v>
      </c>
    </row>
    <row r="46" spans="1:7" ht="19.899999999999999" customHeight="1" x14ac:dyDescent="0.2">
      <c r="A46" s="2" t="s">
        <v>88</v>
      </c>
      <c r="B46" s="2" t="s">
        <v>89</v>
      </c>
      <c r="C46" s="3">
        <v>60779</v>
      </c>
      <c r="D46" s="3">
        <v>59360.36</v>
      </c>
      <c r="E46" s="3">
        <v>112979</v>
      </c>
      <c r="F46" s="5">
        <f t="shared" si="0"/>
        <v>-1418.6399999999994</v>
      </c>
      <c r="G46" s="5">
        <f t="shared" si="1"/>
        <v>53618.64</v>
      </c>
    </row>
    <row r="47" spans="1:7" ht="19.899999999999999" customHeight="1" x14ac:dyDescent="0.2">
      <c r="A47" s="2" t="s">
        <v>90</v>
      </c>
      <c r="B47" s="2" t="s">
        <v>91</v>
      </c>
      <c r="C47" s="3">
        <v>59715</v>
      </c>
      <c r="D47" s="3">
        <v>631.28</v>
      </c>
      <c r="E47" s="3">
        <v>58715</v>
      </c>
      <c r="F47" s="5">
        <f t="shared" si="0"/>
        <v>-59083.72</v>
      </c>
      <c r="G47" s="5">
        <f t="shared" si="1"/>
        <v>58083.72</v>
      </c>
    </row>
    <row r="48" spans="1:7" ht="19.899999999999999" customHeight="1" x14ac:dyDescent="0.2">
      <c r="A48" s="2" t="s">
        <v>92</v>
      </c>
      <c r="B48" s="2" t="s">
        <v>93</v>
      </c>
      <c r="C48" s="3">
        <v>552938</v>
      </c>
      <c r="D48" s="3">
        <v>686630.54</v>
      </c>
      <c r="E48" s="3">
        <v>623500</v>
      </c>
      <c r="F48" s="5">
        <f t="shared" si="0"/>
        <v>133692.54000000004</v>
      </c>
      <c r="G48" s="5">
        <f t="shared" si="1"/>
        <v>-63130.540000000037</v>
      </c>
    </row>
    <row r="49" spans="1:7" ht="19.899999999999999" customHeight="1" x14ac:dyDescent="0.2">
      <c r="A49" s="2" t="s">
        <v>94</v>
      </c>
      <c r="B49" s="2" t="s">
        <v>95</v>
      </c>
      <c r="C49" s="3">
        <v>860000</v>
      </c>
      <c r="D49" s="3">
        <v>5900</v>
      </c>
      <c r="E49" s="3">
        <v>350000</v>
      </c>
      <c r="F49" s="5">
        <f t="shared" si="0"/>
        <v>-854100</v>
      </c>
      <c r="G49" s="5">
        <f t="shared" si="1"/>
        <v>344100</v>
      </c>
    </row>
    <row r="50" spans="1:7" ht="19.899999999999999" customHeight="1" x14ac:dyDescent="0.2">
      <c r="A50" s="2" t="s">
        <v>96</v>
      </c>
      <c r="B50" s="2" t="s">
        <v>97</v>
      </c>
      <c r="C50" s="3">
        <v>30000</v>
      </c>
      <c r="D50" s="3">
        <v>31844.5</v>
      </c>
      <c r="E50" s="3">
        <v>30000</v>
      </c>
      <c r="F50" s="5">
        <f t="shared" si="0"/>
        <v>1844.5</v>
      </c>
      <c r="G50" s="5">
        <f t="shared" si="1"/>
        <v>-1844.5</v>
      </c>
    </row>
    <row r="51" spans="1:7" ht="19.899999999999999" customHeight="1" x14ac:dyDescent="0.2">
      <c r="A51" s="2" t="s">
        <v>98</v>
      </c>
      <c r="B51" s="2" t="s">
        <v>99</v>
      </c>
      <c r="C51" s="3">
        <v>2942000</v>
      </c>
      <c r="D51" s="3">
        <v>2987032.25</v>
      </c>
      <c r="E51" s="3">
        <v>3000000</v>
      </c>
      <c r="F51" s="5">
        <f t="shared" si="0"/>
        <v>45032.25</v>
      </c>
      <c r="G51" s="5">
        <f t="shared" si="1"/>
        <v>12967.75</v>
      </c>
    </row>
    <row r="52" spans="1:7" ht="19.899999999999999" customHeight="1" x14ac:dyDescent="0.2">
      <c r="A52" s="2" t="s">
        <v>100</v>
      </c>
      <c r="B52" s="2" t="s">
        <v>101</v>
      </c>
      <c r="C52" s="3">
        <v>2310000</v>
      </c>
      <c r="D52" s="3">
        <v>1988828.04</v>
      </c>
      <c r="E52" s="3">
        <v>2350000</v>
      </c>
      <c r="F52" s="5">
        <f t="shared" si="0"/>
        <v>-321171.95999999996</v>
      </c>
      <c r="G52" s="5">
        <f t="shared" si="1"/>
        <v>361171.95999999996</v>
      </c>
    </row>
    <row r="53" spans="1:7" ht="19.899999999999999" customHeight="1" x14ac:dyDescent="0.2">
      <c r="A53" s="2" t="s">
        <v>102</v>
      </c>
      <c r="B53" s="2" t="s">
        <v>103</v>
      </c>
      <c r="C53" s="3">
        <v>50000</v>
      </c>
      <c r="D53" s="3">
        <v>0</v>
      </c>
      <c r="E53" s="3">
        <v>25000</v>
      </c>
      <c r="F53" s="5">
        <f t="shared" si="0"/>
        <v>-50000</v>
      </c>
      <c r="G53" s="5">
        <f t="shared" si="1"/>
        <v>25000</v>
      </c>
    </row>
    <row r="54" spans="1:7" ht="19.899999999999999" customHeight="1" x14ac:dyDescent="0.2">
      <c r="A54" s="2" t="s">
        <v>104</v>
      </c>
      <c r="B54" s="2" t="s">
        <v>105</v>
      </c>
      <c r="C54" s="3">
        <v>289000</v>
      </c>
      <c r="D54" s="3">
        <v>444133.12</v>
      </c>
      <c r="E54" s="3">
        <v>60000</v>
      </c>
      <c r="F54" s="5">
        <f t="shared" si="0"/>
        <v>155133.12</v>
      </c>
      <c r="G54" s="5">
        <f t="shared" si="1"/>
        <v>-384133.12</v>
      </c>
    </row>
    <row r="55" spans="1:7" ht="19.899999999999999" customHeight="1" x14ac:dyDescent="0.2">
      <c r="A55" s="2" t="s">
        <v>106</v>
      </c>
      <c r="B55" s="2" t="s">
        <v>107</v>
      </c>
      <c r="C55" s="3">
        <v>320105</v>
      </c>
      <c r="D55" s="3">
        <v>321826.32</v>
      </c>
      <c r="E55" s="3">
        <v>350205</v>
      </c>
      <c r="F55" s="5">
        <f t="shared" si="0"/>
        <v>1721.320000000007</v>
      </c>
      <c r="G55" s="5">
        <f t="shared" si="1"/>
        <v>28378.679999999993</v>
      </c>
    </row>
    <row r="56" spans="1:7" ht="19.899999999999999" customHeight="1" x14ac:dyDescent="0.2">
      <c r="A56" s="2" t="s">
        <v>108</v>
      </c>
      <c r="B56" s="2" t="s">
        <v>109</v>
      </c>
      <c r="C56" s="3">
        <v>62187</v>
      </c>
      <c r="D56" s="3">
        <v>86843.93</v>
      </c>
      <c r="E56" s="3">
        <v>55687</v>
      </c>
      <c r="F56" s="5">
        <f t="shared" si="0"/>
        <v>24656.929999999993</v>
      </c>
      <c r="G56" s="5">
        <f t="shared" si="1"/>
        <v>-31156.929999999993</v>
      </c>
    </row>
    <row r="57" spans="1:7" ht="19.899999999999999" customHeight="1" x14ac:dyDescent="0.2">
      <c r="A57" s="2" t="s">
        <v>110</v>
      </c>
      <c r="B57" s="2" t="s">
        <v>111</v>
      </c>
      <c r="C57" s="3">
        <v>6193868</v>
      </c>
      <c r="D57" s="3">
        <v>4779026.1500000004</v>
      </c>
      <c r="E57" s="3">
        <v>7369015</v>
      </c>
      <c r="F57" s="5">
        <f t="shared" si="0"/>
        <v>-1414841.8499999996</v>
      </c>
      <c r="G57" s="5">
        <f t="shared" si="1"/>
        <v>2589988.8499999996</v>
      </c>
    </row>
    <row r="58" spans="1:7" ht="19.899999999999999" customHeight="1" x14ac:dyDescent="0.2">
      <c r="A58" s="2" t="s">
        <v>112</v>
      </c>
      <c r="B58" s="2" t="s">
        <v>113</v>
      </c>
      <c r="C58" s="3">
        <v>11700</v>
      </c>
      <c r="D58" s="3">
        <v>9960.7800000000007</v>
      </c>
      <c r="E58" s="3">
        <v>12000</v>
      </c>
      <c r="F58" s="5">
        <f t="shared" si="0"/>
        <v>-1739.2199999999993</v>
      </c>
      <c r="G58" s="5">
        <f t="shared" si="1"/>
        <v>2039.2199999999993</v>
      </c>
    </row>
    <row r="59" spans="1:7" ht="19.899999999999999" customHeight="1" x14ac:dyDescent="0.2">
      <c r="A59" s="2" t="s">
        <v>114</v>
      </c>
      <c r="B59" s="2" t="s">
        <v>115</v>
      </c>
      <c r="C59" s="3">
        <v>4000</v>
      </c>
      <c r="D59" s="3">
        <v>5008.29</v>
      </c>
      <c r="E59" s="3">
        <v>4000</v>
      </c>
      <c r="F59" s="5">
        <f t="shared" si="0"/>
        <v>1008.29</v>
      </c>
      <c r="G59" s="5">
        <f t="shared" si="1"/>
        <v>-1008.29</v>
      </c>
    </row>
    <row r="60" spans="1:7" ht="19.899999999999999" customHeight="1" x14ac:dyDescent="0.2">
      <c r="A60" s="2" t="s">
        <v>116</v>
      </c>
      <c r="B60" s="2" t="s">
        <v>117</v>
      </c>
      <c r="C60" s="3">
        <v>136400</v>
      </c>
      <c r="D60" s="3">
        <v>135828.57999999999</v>
      </c>
      <c r="E60" s="3">
        <v>136400</v>
      </c>
      <c r="F60" s="5">
        <f t="shared" si="0"/>
        <v>-571.42000000001281</v>
      </c>
      <c r="G60" s="5">
        <f t="shared" si="1"/>
        <v>571.42000000001281</v>
      </c>
    </row>
    <row r="61" spans="1:7" ht="19.899999999999999" customHeight="1" x14ac:dyDescent="0.2">
      <c r="A61" s="2" t="s">
        <v>118</v>
      </c>
      <c r="B61" s="2" t="s">
        <v>119</v>
      </c>
      <c r="C61" s="3">
        <v>300</v>
      </c>
      <c r="D61" s="3">
        <v>707.49</v>
      </c>
      <c r="E61" s="3">
        <v>0</v>
      </c>
      <c r="F61" s="5">
        <f t="shared" si="0"/>
        <v>407.49</v>
      </c>
      <c r="G61" s="5">
        <f t="shared" si="1"/>
        <v>-707.49</v>
      </c>
    </row>
    <row r="62" spans="1:7" ht="19.899999999999999" customHeight="1" x14ac:dyDescent="0.2">
      <c r="A62" s="2" t="s">
        <v>120</v>
      </c>
      <c r="B62" s="2" t="s">
        <v>121</v>
      </c>
      <c r="C62" s="3">
        <v>24080</v>
      </c>
      <c r="D62" s="3">
        <v>2070</v>
      </c>
      <c r="E62" s="3">
        <v>30680</v>
      </c>
      <c r="F62" s="5">
        <f t="shared" si="0"/>
        <v>-22010</v>
      </c>
      <c r="G62" s="5">
        <f t="shared" si="1"/>
        <v>28610</v>
      </c>
    </row>
    <row r="63" spans="1:7" ht="19.899999999999999" customHeight="1" x14ac:dyDescent="0.2">
      <c r="A63" s="2" t="s">
        <v>122</v>
      </c>
      <c r="B63" s="2" t="s">
        <v>123</v>
      </c>
      <c r="C63" s="3">
        <v>258332</v>
      </c>
      <c r="D63" s="3">
        <v>295523.7</v>
      </c>
      <c r="E63" s="3">
        <v>310520</v>
      </c>
      <c r="F63" s="5">
        <f t="shared" si="0"/>
        <v>37191.700000000012</v>
      </c>
      <c r="G63" s="5">
        <f t="shared" si="1"/>
        <v>14996.299999999988</v>
      </c>
    </row>
    <row r="64" spans="1:7" ht="19.899999999999999" customHeight="1" x14ac:dyDescent="0.2">
      <c r="A64" s="2" t="s">
        <v>124</v>
      </c>
      <c r="B64" s="2" t="s">
        <v>125</v>
      </c>
      <c r="C64" s="3">
        <v>31122</v>
      </c>
      <c r="D64" s="3">
        <v>31951.89</v>
      </c>
      <c r="E64" s="3">
        <v>122541</v>
      </c>
      <c r="F64" s="5">
        <f t="shared" si="0"/>
        <v>829.88999999999942</v>
      </c>
      <c r="G64" s="5">
        <f t="shared" si="1"/>
        <v>90589.11</v>
      </c>
    </row>
    <row r="65" spans="1:7" ht="19.899999999999999" customHeight="1" x14ac:dyDescent="0.2">
      <c r="A65" s="2" t="s">
        <v>126</v>
      </c>
      <c r="B65" s="2" t="s">
        <v>127</v>
      </c>
      <c r="C65" s="3">
        <v>211229</v>
      </c>
      <c r="D65" s="3">
        <v>204709.11</v>
      </c>
      <c r="E65" s="3">
        <v>210831</v>
      </c>
      <c r="F65" s="5">
        <f t="shared" si="0"/>
        <v>-6519.890000000014</v>
      </c>
      <c r="G65" s="5">
        <f t="shared" si="1"/>
        <v>6121.890000000014</v>
      </c>
    </row>
    <row r="66" spans="1:7" ht="19.899999999999999" customHeight="1" x14ac:dyDescent="0.2">
      <c r="A66" s="2" t="s">
        <v>128</v>
      </c>
      <c r="B66" s="2" t="s">
        <v>129</v>
      </c>
      <c r="C66" s="3">
        <v>46000</v>
      </c>
      <c r="D66" s="3">
        <v>28183.59</v>
      </c>
      <c r="E66" s="3">
        <v>51000</v>
      </c>
      <c r="F66" s="5">
        <f t="shared" si="0"/>
        <v>-17816.41</v>
      </c>
      <c r="G66" s="5">
        <f t="shared" si="1"/>
        <v>22816.41</v>
      </c>
    </row>
    <row r="67" spans="1:7" ht="19.899999999999999" customHeight="1" x14ac:dyDescent="0.2">
      <c r="A67" s="2" t="s">
        <v>130</v>
      </c>
      <c r="B67" s="2" t="s">
        <v>131</v>
      </c>
      <c r="C67" s="3">
        <v>0</v>
      </c>
      <c r="D67" s="3">
        <v>0</v>
      </c>
      <c r="E67" s="3">
        <v>0</v>
      </c>
      <c r="F67" s="5">
        <f t="shared" ref="F67:F130" si="2">+D67-C67</f>
        <v>0</v>
      </c>
      <c r="G67" s="5">
        <f t="shared" ref="G67:G130" si="3">+E67-D67</f>
        <v>0</v>
      </c>
    </row>
    <row r="68" spans="1:7" ht="19.899999999999999" customHeight="1" x14ac:dyDescent="0.2">
      <c r="A68" s="2" t="s">
        <v>132</v>
      </c>
      <c r="B68" s="2" t="s">
        <v>133</v>
      </c>
      <c r="C68" s="3">
        <v>0</v>
      </c>
      <c r="D68" s="3">
        <v>0</v>
      </c>
      <c r="E68" s="3">
        <v>0</v>
      </c>
      <c r="F68" s="5">
        <f t="shared" si="2"/>
        <v>0</v>
      </c>
      <c r="G68" s="5">
        <f t="shared" si="3"/>
        <v>0</v>
      </c>
    </row>
    <row r="69" spans="1:7" ht="19.899999999999999" customHeight="1" x14ac:dyDescent="0.2">
      <c r="A69" s="2" t="s">
        <v>134</v>
      </c>
      <c r="B69" s="2" t="s">
        <v>135</v>
      </c>
      <c r="C69" s="3">
        <v>18760565</v>
      </c>
      <c r="D69" s="3">
        <v>16957828.510000002</v>
      </c>
      <c r="E69" s="3">
        <v>19033122</v>
      </c>
      <c r="F69" s="5">
        <f t="shared" si="2"/>
        <v>-1802736.4899999984</v>
      </c>
      <c r="G69" s="5">
        <f t="shared" si="3"/>
        <v>2075293.4899999984</v>
      </c>
    </row>
    <row r="70" spans="1:7" ht="19.899999999999999" customHeight="1" x14ac:dyDescent="0.2">
      <c r="A70" s="2" t="s">
        <v>136</v>
      </c>
      <c r="B70" s="2" t="s">
        <v>137</v>
      </c>
      <c r="C70" s="3">
        <v>32734</v>
      </c>
      <c r="D70" s="3">
        <v>28997.06</v>
      </c>
      <c r="E70" s="3">
        <v>37835</v>
      </c>
      <c r="F70" s="5">
        <f t="shared" si="2"/>
        <v>-3736.9399999999987</v>
      </c>
      <c r="G70" s="5">
        <f t="shared" si="3"/>
        <v>8837.9399999999987</v>
      </c>
    </row>
    <row r="71" spans="1:7" ht="19.899999999999999" customHeight="1" x14ac:dyDescent="0.2">
      <c r="A71" s="2" t="s">
        <v>138</v>
      </c>
      <c r="B71" s="2" t="s">
        <v>139</v>
      </c>
      <c r="C71" s="3">
        <v>62000</v>
      </c>
      <c r="D71" s="3">
        <v>70634.05</v>
      </c>
      <c r="E71" s="3">
        <v>59000</v>
      </c>
      <c r="F71" s="5">
        <f t="shared" si="2"/>
        <v>8634.0500000000029</v>
      </c>
      <c r="G71" s="5">
        <f t="shared" si="3"/>
        <v>-11634.050000000003</v>
      </c>
    </row>
    <row r="72" spans="1:7" ht="19.899999999999999" customHeight="1" x14ac:dyDescent="0.2">
      <c r="A72" s="2" t="s">
        <v>140</v>
      </c>
      <c r="B72" s="2" t="s">
        <v>141</v>
      </c>
      <c r="C72" s="3">
        <v>298035</v>
      </c>
      <c r="D72" s="3">
        <v>313439.83</v>
      </c>
      <c r="E72" s="3">
        <v>327816</v>
      </c>
      <c r="F72" s="5">
        <f t="shared" si="2"/>
        <v>15404.830000000016</v>
      </c>
      <c r="G72" s="5">
        <f t="shared" si="3"/>
        <v>14376.169999999984</v>
      </c>
    </row>
    <row r="73" spans="1:7" ht="19.899999999999999" customHeight="1" x14ac:dyDescent="0.2">
      <c r="A73" s="2" t="s">
        <v>142</v>
      </c>
      <c r="B73" s="2" t="s">
        <v>143</v>
      </c>
      <c r="C73" s="3">
        <v>85223</v>
      </c>
      <c r="D73" s="3">
        <v>176324.2</v>
      </c>
      <c r="E73" s="3">
        <v>172225</v>
      </c>
      <c r="F73" s="5">
        <f t="shared" si="2"/>
        <v>91101.200000000012</v>
      </c>
      <c r="G73" s="5">
        <f t="shared" si="3"/>
        <v>-4099.2000000000116</v>
      </c>
    </row>
    <row r="74" spans="1:7" ht="19.899999999999999" customHeight="1" x14ac:dyDescent="0.2">
      <c r="A74" s="2" t="s">
        <v>144</v>
      </c>
      <c r="B74" s="2" t="s">
        <v>145</v>
      </c>
      <c r="C74" s="3">
        <v>1000000</v>
      </c>
      <c r="D74" s="3">
        <v>958888.69</v>
      </c>
      <c r="E74" s="3">
        <v>1000000</v>
      </c>
      <c r="F74" s="5">
        <f t="shared" si="2"/>
        <v>-41111.310000000056</v>
      </c>
      <c r="G74" s="5">
        <f t="shared" si="3"/>
        <v>41111.310000000056</v>
      </c>
    </row>
    <row r="75" spans="1:7" ht="19.899999999999999" customHeight="1" x14ac:dyDescent="0.2">
      <c r="A75" s="2" t="s">
        <v>146</v>
      </c>
      <c r="B75" s="2" t="s">
        <v>147</v>
      </c>
      <c r="C75" s="3">
        <v>375000</v>
      </c>
      <c r="D75" s="3">
        <v>309124.73</v>
      </c>
      <c r="E75" s="3">
        <v>423000</v>
      </c>
      <c r="F75" s="5">
        <f t="shared" si="2"/>
        <v>-65875.270000000019</v>
      </c>
      <c r="G75" s="5">
        <f t="shared" si="3"/>
        <v>113875.27000000002</v>
      </c>
    </row>
    <row r="76" spans="1:7" ht="19.899999999999999" customHeight="1" x14ac:dyDescent="0.2">
      <c r="A76" s="2" t="s">
        <v>148</v>
      </c>
      <c r="B76" s="2" t="s">
        <v>149</v>
      </c>
      <c r="C76" s="3">
        <v>3000</v>
      </c>
      <c r="D76" s="3">
        <v>866.78</v>
      </c>
      <c r="E76" s="3">
        <v>2000</v>
      </c>
      <c r="F76" s="5">
        <f t="shared" si="2"/>
        <v>-2133.2200000000003</v>
      </c>
      <c r="G76" s="5">
        <f t="shared" si="3"/>
        <v>1133.22</v>
      </c>
    </row>
    <row r="77" spans="1:7" ht="19.899999999999999" customHeight="1" x14ac:dyDescent="0.2">
      <c r="A77" s="2" t="s">
        <v>150</v>
      </c>
      <c r="B77" s="2" t="s">
        <v>151</v>
      </c>
      <c r="C77" s="3">
        <v>0</v>
      </c>
      <c r="D77" s="3">
        <v>21207.62</v>
      </c>
      <c r="E77" s="3">
        <v>0</v>
      </c>
      <c r="F77" s="5">
        <f t="shared" si="2"/>
        <v>21207.62</v>
      </c>
      <c r="G77" s="5">
        <f t="shared" si="3"/>
        <v>-21207.62</v>
      </c>
    </row>
    <row r="78" spans="1:7" ht="19.899999999999999" customHeight="1" x14ac:dyDescent="0.2">
      <c r="A78" s="2" t="s">
        <v>152</v>
      </c>
      <c r="B78" s="2" t="s">
        <v>153</v>
      </c>
      <c r="C78" s="3">
        <v>897612</v>
      </c>
      <c r="D78" s="3">
        <v>471208.09</v>
      </c>
      <c r="E78" s="3">
        <v>1161500</v>
      </c>
      <c r="F78" s="5">
        <f t="shared" si="2"/>
        <v>-426403.91</v>
      </c>
      <c r="G78" s="5">
        <f t="shared" si="3"/>
        <v>690291.90999999992</v>
      </c>
    </row>
    <row r="79" spans="1:7" ht="19.899999999999999" customHeight="1" x14ac:dyDescent="0.2">
      <c r="A79" s="2" t="s">
        <v>154</v>
      </c>
      <c r="B79" s="2" t="s">
        <v>155</v>
      </c>
      <c r="C79" s="3">
        <v>15000000</v>
      </c>
      <c r="D79" s="3">
        <v>14013888</v>
      </c>
      <c r="E79" s="3">
        <v>15000000</v>
      </c>
      <c r="F79" s="5">
        <f t="shared" si="2"/>
        <v>-986112</v>
      </c>
      <c r="G79" s="5">
        <f t="shared" si="3"/>
        <v>986112</v>
      </c>
    </row>
    <row r="80" spans="1:7" ht="19.899999999999999" customHeight="1" x14ac:dyDescent="0.2">
      <c r="A80" s="2" t="s">
        <v>156</v>
      </c>
      <c r="B80" s="2" t="s">
        <v>157</v>
      </c>
      <c r="C80" s="3">
        <v>0</v>
      </c>
      <c r="D80" s="3">
        <v>0</v>
      </c>
      <c r="E80" s="3">
        <v>0</v>
      </c>
      <c r="F80" s="5">
        <f t="shared" si="2"/>
        <v>0</v>
      </c>
      <c r="G80" s="5">
        <f t="shared" si="3"/>
        <v>0</v>
      </c>
    </row>
    <row r="81" spans="1:7" ht="19.899999999999999" customHeight="1" x14ac:dyDescent="0.2">
      <c r="A81" s="2" t="s">
        <v>158</v>
      </c>
      <c r="B81" s="2" t="s">
        <v>159</v>
      </c>
      <c r="C81" s="3">
        <v>10000</v>
      </c>
      <c r="D81" s="3">
        <v>5256.98</v>
      </c>
      <c r="E81" s="3">
        <v>10000</v>
      </c>
      <c r="F81" s="5">
        <f t="shared" si="2"/>
        <v>-4743.0200000000004</v>
      </c>
      <c r="G81" s="5">
        <f t="shared" si="3"/>
        <v>4743.0200000000004</v>
      </c>
    </row>
    <row r="82" spans="1:7" ht="19.899999999999999" customHeight="1" x14ac:dyDescent="0.2">
      <c r="A82" s="2" t="s">
        <v>160</v>
      </c>
      <c r="B82" s="2" t="s">
        <v>161</v>
      </c>
      <c r="C82" s="3">
        <v>0</v>
      </c>
      <c r="D82" s="3">
        <v>0</v>
      </c>
      <c r="E82" s="3">
        <v>0</v>
      </c>
      <c r="F82" s="5">
        <f t="shared" si="2"/>
        <v>0</v>
      </c>
      <c r="G82" s="5">
        <f t="shared" si="3"/>
        <v>0</v>
      </c>
    </row>
    <row r="83" spans="1:7" ht="19.899999999999999" customHeight="1" x14ac:dyDescent="0.2">
      <c r="A83" s="2" t="s">
        <v>162</v>
      </c>
      <c r="B83" s="2" t="s">
        <v>163</v>
      </c>
      <c r="C83" s="3">
        <v>0</v>
      </c>
      <c r="D83" s="3">
        <v>17602.34</v>
      </c>
      <c r="E83" s="3">
        <v>1500</v>
      </c>
      <c r="F83" s="5">
        <f t="shared" si="2"/>
        <v>17602.34</v>
      </c>
      <c r="G83" s="5">
        <f t="shared" si="3"/>
        <v>-16102.34</v>
      </c>
    </row>
    <row r="84" spans="1:7" ht="19.899999999999999" customHeight="1" x14ac:dyDescent="0.2">
      <c r="A84" s="2" t="s">
        <v>164</v>
      </c>
      <c r="B84" s="2" t="s">
        <v>165</v>
      </c>
      <c r="C84" s="3">
        <v>11774</v>
      </c>
      <c r="D84" s="3">
        <v>11774</v>
      </c>
      <c r="E84" s="3">
        <v>12590</v>
      </c>
      <c r="F84" s="5">
        <f t="shared" si="2"/>
        <v>0</v>
      </c>
      <c r="G84" s="5">
        <f t="shared" si="3"/>
        <v>816</v>
      </c>
    </row>
    <row r="85" spans="1:7" ht="19.899999999999999" customHeight="1" x14ac:dyDescent="0.2">
      <c r="A85" s="2" t="s">
        <v>166</v>
      </c>
      <c r="B85" s="2" t="s">
        <v>167</v>
      </c>
      <c r="C85" s="3">
        <v>49940</v>
      </c>
      <c r="D85" s="3">
        <v>20297.61</v>
      </c>
      <c r="E85" s="3">
        <v>33940</v>
      </c>
      <c r="F85" s="5">
        <f t="shared" si="2"/>
        <v>-29642.39</v>
      </c>
      <c r="G85" s="5">
        <f t="shared" si="3"/>
        <v>13642.39</v>
      </c>
    </row>
    <row r="86" spans="1:7" ht="19.899999999999999" customHeight="1" x14ac:dyDescent="0.2">
      <c r="A86" s="2" t="s">
        <v>168</v>
      </c>
      <c r="B86" s="2" t="s">
        <v>169</v>
      </c>
      <c r="C86" s="3">
        <v>7000</v>
      </c>
      <c r="D86" s="3">
        <v>4079.32</v>
      </c>
      <c r="E86" s="3">
        <v>0</v>
      </c>
      <c r="F86" s="5">
        <f t="shared" si="2"/>
        <v>-2920.68</v>
      </c>
      <c r="G86" s="5">
        <f t="shared" si="3"/>
        <v>-4079.32</v>
      </c>
    </row>
    <row r="87" spans="1:7" ht="19.899999999999999" customHeight="1" x14ac:dyDescent="0.2">
      <c r="A87" s="2" t="s">
        <v>170</v>
      </c>
      <c r="B87" s="2" t="s">
        <v>171</v>
      </c>
      <c r="C87" s="3">
        <v>4029576</v>
      </c>
      <c r="D87" s="3">
        <v>4032776</v>
      </c>
      <c r="E87" s="3">
        <v>4811624</v>
      </c>
      <c r="F87" s="5">
        <f t="shared" si="2"/>
        <v>3200</v>
      </c>
      <c r="G87" s="5">
        <f t="shared" si="3"/>
        <v>778848</v>
      </c>
    </row>
    <row r="88" spans="1:7" ht="19.899999999999999" customHeight="1" x14ac:dyDescent="0.2">
      <c r="A88" s="2" t="s">
        <v>172</v>
      </c>
      <c r="B88" s="2" t="s">
        <v>173</v>
      </c>
      <c r="C88" s="3">
        <v>20566947</v>
      </c>
      <c r="D88" s="3">
        <v>20566946.879999999</v>
      </c>
      <c r="E88" s="3">
        <v>20562342</v>
      </c>
      <c r="F88" s="5">
        <f t="shared" si="2"/>
        <v>-0.12000000104308128</v>
      </c>
      <c r="G88" s="5">
        <f t="shared" si="3"/>
        <v>-4604.8799999989569</v>
      </c>
    </row>
    <row r="89" spans="1:7" ht="19.899999999999999" customHeight="1" x14ac:dyDescent="0.2">
      <c r="A89" s="2" t="s">
        <v>174</v>
      </c>
      <c r="B89" s="2" t="s">
        <v>175</v>
      </c>
      <c r="C89" s="3">
        <v>12122210</v>
      </c>
      <c r="D89" s="3">
        <v>12122210</v>
      </c>
      <c r="E89" s="3">
        <v>13446037</v>
      </c>
      <c r="F89" s="5">
        <f t="shared" si="2"/>
        <v>0</v>
      </c>
      <c r="G89" s="5">
        <f t="shared" si="3"/>
        <v>1323827</v>
      </c>
    </row>
    <row r="90" spans="1:7" ht="19.899999999999999" customHeight="1" x14ac:dyDescent="0.2">
      <c r="A90" s="2" t="s">
        <v>176</v>
      </c>
      <c r="B90" s="2" t="s">
        <v>177</v>
      </c>
      <c r="C90" s="3">
        <v>1254566</v>
      </c>
      <c r="D90" s="3">
        <v>1254566</v>
      </c>
      <c r="E90" s="3">
        <v>1135888</v>
      </c>
      <c r="F90" s="5">
        <f t="shared" si="2"/>
        <v>0</v>
      </c>
      <c r="G90" s="5">
        <f t="shared" si="3"/>
        <v>-118678</v>
      </c>
    </row>
    <row r="91" spans="1:7" ht="19.899999999999999" customHeight="1" x14ac:dyDescent="0.2">
      <c r="A91" s="2" t="s">
        <v>178</v>
      </c>
      <c r="B91" s="2" t="s">
        <v>179</v>
      </c>
      <c r="C91" s="3">
        <v>167641</v>
      </c>
      <c r="D91" s="3">
        <v>111179.94</v>
      </c>
      <c r="E91" s="3">
        <v>115295</v>
      </c>
      <c r="F91" s="5">
        <f t="shared" si="2"/>
        <v>-56461.06</v>
      </c>
      <c r="G91" s="5">
        <f t="shared" si="3"/>
        <v>4115.0599999999977</v>
      </c>
    </row>
    <row r="92" spans="1:7" ht="19.899999999999999" customHeight="1" x14ac:dyDescent="0.2">
      <c r="A92" s="2" t="s">
        <v>180</v>
      </c>
      <c r="B92" s="2" t="s">
        <v>181</v>
      </c>
      <c r="C92" s="3">
        <v>0</v>
      </c>
      <c r="D92" s="3">
        <v>3297.24</v>
      </c>
      <c r="E92" s="3">
        <v>0</v>
      </c>
      <c r="F92" s="5">
        <f t="shared" si="2"/>
        <v>3297.24</v>
      </c>
      <c r="G92" s="5">
        <f t="shared" si="3"/>
        <v>-3297.24</v>
      </c>
    </row>
    <row r="93" spans="1:7" ht="19.899999999999999" customHeight="1" x14ac:dyDescent="0.2">
      <c r="A93" s="2" t="s">
        <v>182</v>
      </c>
      <c r="B93" s="2" t="s">
        <v>183</v>
      </c>
      <c r="C93" s="3">
        <v>43200</v>
      </c>
      <c r="D93" s="3">
        <v>67953.77</v>
      </c>
      <c r="E93" s="3">
        <v>52243</v>
      </c>
      <c r="F93" s="5">
        <f t="shared" si="2"/>
        <v>24753.770000000004</v>
      </c>
      <c r="G93" s="5">
        <f t="shared" si="3"/>
        <v>-15710.770000000004</v>
      </c>
    </row>
    <row r="94" spans="1:7" ht="19.899999999999999" customHeight="1" x14ac:dyDescent="0.2">
      <c r="A94" s="2" t="s">
        <v>184</v>
      </c>
      <c r="B94" s="2" t="s">
        <v>185</v>
      </c>
      <c r="C94" s="3">
        <v>293217</v>
      </c>
      <c r="D94" s="3">
        <v>293218</v>
      </c>
      <c r="E94" s="3">
        <v>454320</v>
      </c>
      <c r="F94" s="5">
        <f t="shared" si="2"/>
        <v>1</v>
      </c>
      <c r="G94" s="5">
        <f t="shared" si="3"/>
        <v>161102</v>
      </c>
    </row>
    <row r="95" spans="1:7" ht="19.899999999999999" customHeight="1" x14ac:dyDescent="0.2">
      <c r="A95" s="2" t="s">
        <v>186</v>
      </c>
      <c r="B95" s="2" t="s">
        <v>187</v>
      </c>
      <c r="C95" s="3">
        <v>4040836</v>
      </c>
      <c r="D95" s="3">
        <v>4040244.22</v>
      </c>
      <c r="E95" s="3">
        <v>4155547</v>
      </c>
      <c r="F95" s="5">
        <f t="shared" si="2"/>
        <v>-591.77999999979511</v>
      </c>
      <c r="G95" s="5">
        <f t="shared" si="3"/>
        <v>115302.7799999998</v>
      </c>
    </row>
    <row r="96" spans="1:7" ht="19.899999999999999" customHeight="1" x14ac:dyDescent="0.2">
      <c r="A96" s="2" t="s">
        <v>188</v>
      </c>
      <c r="B96" s="2" t="s">
        <v>189</v>
      </c>
      <c r="C96" s="3">
        <v>2000</v>
      </c>
      <c r="D96" s="3">
        <v>0</v>
      </c>
      <c r="E96" s="3">
        <v>2000</v>
      </c>
      <c r="F96" s="5">
        <f t="shared" si="2"/>
        <v>-2000</v>
      </c>
      <c r="G96" s="5">
        <f t="shared" si="3"/>
        <v>2000</v>
      </c>
    </row>
    <row r="97" spans="1:7" ht="19.899999999999999" customHeight="1" x14ac:dyDescent="0.2">
      <c r="A97" s="2" t="s">
        <v>190</v>
      </c>
      <c r="B97" s="2" t="s">
        <v>191</v>
      </c>
      <c r="C97" s="3">
        <v>1323315</v>
      </c>
      <c r="D97" s="3">
        <v>1362466.12</v>
      </c>
      <c r="E97" s="3">
        <v>1177285</v>
      </c>
      <c r="F97" s="5">
        <f t="shared" si="2"/>
        <v>39151.120000000112</v>
      </c>
      <c r="G97" s="5">
        <f t="shared" si="3"/>
        <v>-185181.12000000011</v>
      </c>
    </row>
    <row r="98" spans="1:7" ht="19.899999999999999" customHeight="1" x14ac:dyDescent="0.2">
      <c r="A98" s="2" t="s">
        <v>192</v>
      </c>
      <c r="B98" s="2" t="s">
        <v>193</v>
      </c>
      <c r="C98" s="3">
        <v>28883</v>
      </c>
      <c r="D98" s="3">
        <v>11726.03</v>
      </c>
      <c r="E98" s="3">
        <v>30000</v>
      </c>
      <c r="F98" s="5">
        <f t="shared" si="2"/>
        <v>-17156.97</v>
      </c>
      <c r="G98" s="5">
        <f t="shared" si="3"/>
        <v>18273.97</v>
      </c>
    </row>
    <row r="99" spans="1:7" ht="19.899999999999999" customHeight="1" x14ac:dyDescent="0.2">
      <c r="A99" s="2" t="s">
        <v>194</v>
      </c>
      <c r="B99" s="2" t="s">
        <v>195</v>
      </c>
      <c r="C99" s="3">
        <v>3000</v>
      </c>
      <c r="D99" s="3">
        <v>0</v>
      </c>
      <c r="E99" s="3">
        <v>3000</v>
      </c>
      <c r="F99" s="5">
        <f t="shared" si="2"/>
        <v>-3000</v>
      </c>
      <c r="G99" s="5">
        <f t="shared" si="3"/>
        <v>3000</v>
      </c>
    </row>
    <row r="100" spans="1:7" ht="19.899999999999999" customHeight="1" x14ac:dyDescent="0.2">
      <c r="A100" s="2" t="s">
        <v>196</v>
      </c>
      <c r="B100" s="2" t="s">
        <v>197</v>
      </c>
      <c r="C100" s="3">
        <v>1800</v>
      </c>
      <c r="D100" s="3">
        <v>1836.29</v>
      </c>
      <c r="E100" s="3">
        <v>1800</v>
      </c>
      <c r="F100" s="5">
        <f t="shared" si="2"/>
        <v>36.289999999999964</v>
      </c>
      <c r="G100" s="5">
        <f t="shared" si="3"/>
        <v>-36.289999999999964</v>
      </c>
    </row>
    <row r="101" spans="1:7" ht="19.899999999999999" customHeight="1" x14ac:dyDescent="0.2">
      <c r="A101" s="2" t="s">
        <v>198</v>
      </c>
      <c r="B101" s="2" t="s">
        <v>199</v>
      </c>
      <c r="C101" s="3">
        <v>1183500</v>
      </c>
      <c r="D101" s="3">
        <v>1095236.57</v>
      </c>
      <c r="E101" s="3">
        <v>1263953</v>
      </c>
      <c r="F101" s="5">
        <f t="shared" si="2"/>
        <v>-88263.429999999935</v>
      </c>
      <c r="G101" s="5">
        <f t="shared" si="3"/>
        <v>168716.42999999993</v>
      </c>
    </row>
    <row r="102" spans="1:7" ht="19.899999999999999" customHeight="1" x14ac:dyDescent="0.2">
      <c r="A102" s="2" t="s">
        <v>200</v>
      </c>
      <c r="B102" s="2" t="s">
        <v>201</v>
      </c>
      <c r="C102" s="3">
        <v>2100000</v>
      </c>
      <c r="D102" s="3">
        <v>2272000.85</v>
      </c>
      <c r="E102" s="3">
        <v>989444</v>
      </c>
      <c r="F102" s="5">
        <f t="shared" si="2"/>
        <v>172000.85000000009</v>
      </c>
      <c r="G102" s="5">
        <f t="shared" si="3"/>
        <v>-1282556.8500000001</v>
      </c>
    </row>
    <row r="103" spans="1:7" ht="19.899999999999999" customHeight="1" x14ac:dyDescent="0.2">
      <c r="A103" s="2" t="s">
        <v>202</v>
      </c>
      <c r="B103" s="2" t="s">
        <v>203</v>
      </c>
      <c r="C103" s="3">
        <v>77026</v>
      </c>
      <c r="D103" s="3">
        <v>70208.929999999993</v>
      </c>
      <c r="E103" s="3">
        <v>78000</v>
      </c>
      <c r="F103" s="5">
        <f t="shared" si="2"/>
        <v>-6817.070000000007</v>
      </c>
      <c r="G103" s="5">
        <f t="shared" si="3"/>
        <v>7791.070000000007</v>
      </c>
    </row>
    <row r="104" spans="1:7" ht="19.899999999999999" customHeight="1" x14ac:dyDescent="0.2">
      <c r="A104" s="2" t="s">
        <v>204</v>
      </c>
      <c r="B104" s="2" t="s">
        <v>205</v>
      </c>
      <c r="C104" s="3">
        <v>0</v>
      </c>
      <c r="D104" s="3">
        <v>24544.32</v>
      </c>
      <c r="E104" s="3">
        <v>50000</v>
      </c>
      <c r="F104" s="5">
        <f t="shared" si="2"/>
        <v>24544.32</v>
      </c>
      <c r="G104" s="5">
        <f t="shared" si="3"/>
        <v>25455.68</v>
      </c>
    </row>
    <row r="105" spans="1:7" ht="19.899999999999999" customHeight="1" x14ac:dyDescent="0.2">
      <c r="A105" s="2" t="s">
        <v>206</v>
      </c>
      <c r="B105" s="2" t="s">
        <v>207</v>
      </c>
      <c r="C105" s="3">
        <v>0</v>
      </c>
      <c r="D105" s="3">
        <v>55343.6</v>
      </c>
      <c r="E105" s="3">
        <v>80000</v>
      </c>
      <c r="F105" s="5">
        <f t="shared" si="2"/>
        <v>55343.6</v>
      </c>
      <c r="G105" s="5">
        <f t="shared" si="3"/>
        <v>24656.400000000001</v>
      </c>
    </row>
    <row r="106" spans="1:7" ht="19.899999999999999" customHeight="1" x14ac:dyDescent="0.2">
      <c r="A106" s="2" t="s">
        <v>208</v>
      </c>
      <c r="B106" s="2" t="s">
        <v>209</v>
      </c>
      <c r="C106" s="3">
        <v>0</v>
      </c>
      <c r="D106" s="3">
        <v>32329.14</v>
      </c>
      <c r="E106" s="3">
        <v>200000</v>
      </c>
      <c r="F106" s="5">
        <f t="shared" si="2"/>
        <v>32329.14</v>
      </c>
      <c r="G106" s="5">
        <f t="shared" si="3"/>
        <v>167670.85999999999</v>
      </c>
    </row>
    <row r="107" spans="1:7" ht="19.899999999999999" customHeight="1" x14ac:dyDescent="0.2">
      <c r="A107" s="2" t="s">
        <v>210</v>
      </c>
      <c r="B107" s="2" t="s">
        <v>211</v>
      </c>
      <c r="C107" s="3">
        <v>0</v>
      </c>
      <c r="D107" s="3">
        <v>-191000</v>
      </c>
      <c r="E107" s="3">
        <v>0</v>
      </c>
      <c r="F107" s="5">
        <f t="shared" si="2"/>
        <v>-191000</v>
      </c>
      <c r="G107" s="5">
        <f t="shared" si="3"/>
        <v>191000</v>
      </c>
    </row>
    <row r="108" spans="1:7" ht="19.899999999999999" customHeight="1" x14ac:dyDescent="0.2">
      <c r="A108" s="2" t="s">
        <v>212</v>
      </c>
      <c r="B108" s="2" t="s">
        <v>213</v>
      </c>
      <c r="C108" s="3">
        <v>0</v>
      </c>
      <c r="D108" s="3">
        <v>18789.689999999999</v>
      </c>
      <c r="E108" s="3">
        <v>0</v>
      </c>
      <c r="F108" s="5">
        <f t="shared" si="2"/>
        <v>18789.689999999999</v>
      </c>
      <c r="G108" s="5">
        <f t="shared" si="3"/>
        <v>-18789.689999999999</v>
      </c>
    </row>
    <row r="109" spans="1:7" ht="19.899999999999999" customHeight="1" x14ac:dyDescent="0.2">
      <c r="A109" s="2" t="s">
        <v>214</v>
      </c>
      <c r="B109" s="2" t="s">
        <v>215</v>
      </c>
      <c r="C109" s="3">
        <v>127251</v>
      </c>
      <c r="D109" s="3">
        <v>69710.600000000006</v>
      </c>
      <c r="E109" s="3">
        <v>170101</v>
      </c>
      <c r="F109" s="5">
        <f t="shared" si="2"/>
        <v>-57540.399999999994</v>
      </c>
      <c r="G109" s="5">
        <f t="shared" si="3"/>
        <v>100390.39999999999</v>
      </c>
    </row>
    <row r="110" spans="1:7" ht="19.899999999999999" customHeight="1" x14ac:dyDescent="0.2">
      <c r="A110" s="2" t="s">
        <v>216</v>
      </c>
      <c r="B110" s="2" t="s">
        <v>217</v>
      </c>
      <c r="C110" s="3">
        <v>644207</v>
      </c>
      <c r="D110" s="3">
        <v>462444.35</v>
      </c>
      <c r="E110" s="3">
        <v>647107</v>
      </c>
      <c r="F110" s="5">
        <f t="shared" si="2"/>
        <v>-181762.65000000002</v>
      </c>
      <c r="G110" s="5">
        <f t="shared" si="3"/>
        <v>184662.65000000002</v>
      </c>
    </row>
    <row r="111" spans="1:7" ht="19.899999999999999" customHeight="1" x14ac:dyDescent="0.2">
      <c r="A111" s="2" t="s">
        <v>218</v>
      </c>
      <c r="B111" s="2" t="s">
        <v>219</v>
      </c>
      <c r="C111" s="3">
        <v>180351</v>
      </c>
      <c r="D111" s="3">
        <v>236883.01</v>
      </c>
      <c r="E111" s="3">
        <v>166851</v>
      </c>
      <c r="F111" s="5">
        <f t="shared" si="2"/>
        <v>56532.010000000009</v>
      </c>
      <c r="G111" s="5">
        <f t="shared" si="3"/>
        <v>-70032.010000000009</v>
      </c>
    </row>
    <row r="112" spans="1:7" ht="19.899999999999999" customHeight="1" x14ac:dyDescent="0.2">
      <c r="A112" s="2" t="s">
        <v>220</v>
      </c>
      <c r="B112" s="2" t="s">
        <v>221</v>
      </c>
      <c r="C112" s="3">
        <v>500</v>
      </c>
      <c r="D112" s="3">
        <v>0</v>
      </c>
      <c r="E112" s="3">
        <v>500</v>
      </c>
      <c r="F112" s="5">
        <f t="shared" si="2"/>
        <v>-500</v>
      </c>
      <c r="G112" s="5">
        <f t="shared" si="3"/>
        <v>500</v>
      </c>
    </row>
    <row r="113" spans="1:7" ht="19.899999999999999" customHeight="1" x14ac:dyDescent="0.2">
      <c r="A113" s="2" t="s">
        <v>222</v>
      </c>
      <c r="B113" s="2" t="s">
        <v>223</v>
      </c>
      <c r="C113" s="3">
        <v>207346</v>
      </c>
      <c r="D113" s="3">
        <v>145308.81</v>
      </c>
      <c r="E113" s="3">
        <v>222880</v>
      </c>
      <c r="F113" s="5">
        <f t="shared" si="2"/>
        <v>-62037.19</v>
      </c>
      <c r="G113" s="5">
        <f t="shared" si="3"/>
        <v>77571.19</v>
      </c>
    </row>
    <row r="114" spans="1:7" ht="19.899999999999999" customHeight="1" x14ac:dyDescent="0.2">
      <c r="A114" s="2" t="s">
        <v>224</v>
      </c>
      <c r="B114" s="2" t="s">
        <v>225</v>
      </c>
      <c r="C114" s="3">
        <v>2314428</v>
      </c>
      <c r="D114" s="3">
        <v>2091401.91</v>
      </c>
      <c r="E114" s="3">
        <v>2429078</v>
      </c>
      <c r="F114" s="5">
        <f t="shared" si="2"/>
        <v>-223026.09000000008</v>
      </c>
      <c r="G114" s="5">
        <f t="shared" si="3"/>
        <v>337676.09000000008</v>
      </c>
    </row>
    <row r="115" spans="1:7" ht="19.899999999999999" customHeight="1" x14ac:dyDescent="0.2">
      <c r="A115" s="2" t="s">
        <v>226</v>
      </c>
      <c r="B115" s="2" t="s">
        <v>227</v>
      </c>
      <c r="C115" s="3">
        <v>795374</v>
      </c>
      <c r="D115" s="3">
        <v>477316.55</v>
      </c>
      <c r="E115" s="3">
        <v>830560</v>
      </c>
      <c r="F115" s="5">
        <f t="shared" si="2"/>
        <v>-318057.45</v>
      </c>
      <c r="G115" s="5">
        <f t="shared" si="3"/>
        <v>353243.45</v>
      </c>
    </row>
    <row r="116" spans="1:7" ht="19.899999999999999" customHeight="1" x14ac:dyDescent="0.2">
      <c r="A116" s="2" t="s">
        <v>228</v>
      </c>
      <c r="B116" s="2" t="s">
        <v>229</v>
      </c>
      <c r="C116" s="3">
        <v>30650</v>
      </c>
      <c r="D116" s="3">
        <v>1614.66</v>
      </c>
      <c r="E116" s="3">
        <v>30650</v>
      </c>
      <c r="F116" s="5">
        <f t="shared" si="2"/>
        <v>-29035.34</v>
      </c>
      <c r="G116" s="5">
        <f t="shared" si="3"/>
        <v>29035.34</v>
      </c>
    </row>
    <row r="117" spans="1:7" ht="19.899999999999999" customHeight="1" x14ac:dyDescent="0.2">
      <c r="A117" s="2" t="s">
        <v>230</v>
      </c>
      <c r="B117" s="2" t="s">
        <v>231</v>
      </c>
      <c r="C117" s="3">
        <v>325213</v>
      </c>
      <c r="D117" s="3">
        <v>326243.84999999998</v>
      </c>
      <c r="E117" s="3">
        <v>345213</v>
      </c>
      <c r="F117" s="5">
        <f t="shared" si="2"/>
        <v>1030.8499999999767</v>
      </c>
      <c r="G117" s="5">
        <f t="shared" si="3"/>
        <v>18969.150000000023</v>
      </c>
    </row>
    <row r="118" spans="1:7" ht="19.899999999999999" customHeight="1" x14ac:dyDescent="0.2">
      <c r="A118" s="2" t="s">
        <v>232</v>
      </c>
      <c r="B118" s="2" t="s">
        <v>233</v>
      </c>
      <c r="C118" s="3">
        <v>20000</v>
      </c>
      <c r="D118" s="3">
        <v>22195.64</v>
      </c>
      <c r="E118" s="3">
        <v>25000</v>
      </c>
      <c r="F118" s="5">
        <f t="shared" si="2"/>
        <v>2195.6399999999994</v>
      </c>
      <c r="G118" s="5">
        <f t="shared" si="3"/>
        <v>2804.3600000000006</v>
      </c>
    </row>
    <row r="119" spans="1:7" ht="19.899999999999999" customHeight="1" x14ac:dyDescent="0.2">
      <c r="A119" s="2" t="s">
        <v>234</v>
      </c>
      <c r="B119" s="2" t="s">
        <v>235</v>
      </c>
      <c r="C119" s="3">
        <v>47000</v>
      </c>
      <c r="D119" s="3">
        <v>9.09</v>
      </c>
      <c r="E119" s="3">
        <v>27200</v>
      </c>
      <c r="F119" s="5">
        <f t="shared" si="2"/>
        <v>-46990.91</v>
      </c>
      <c r="G119" s="5">
        <f t="shared" si="3"/>
        <v>27190.91</v>
      </c>
    </row>
    <row r="120" spans="1:7" ht="19.899999999999999" customHeight="1" x14ac:dyDescent="0.2">
      <c r="A120" s="2" t="s">
        <v>236</v>
      </c>
      <c r="B120" s="2" t="s">
        <v>237</v>
      </c>
      <c r="C120" s="3">
        <v>5000</v>
      </c>
      <c r="D120" s="3">
        <v>907.11</v>
      </c>
      <c r="E120" s="3">
        <v>5000</v>
      </c>
      <c r="F120" s="5">
        <f t="shared" si="2"/>
        <v>-4092.89</v>
      </c>
      <c r="G120" s="5">
        <f t="shared" si="3"/>
        <v>4092.89</v>
      </c>
    </row>
    <row r="121" spans="1:7" ht="19.899999999999999" customHeight="1" x14ac:dyDescent="0.2">
      <c r="A121" s="2" t="s">
        <v>238</v>
      </c>
      <c r="B121" s="2" t="s">
        <v>239</v>
      </c>
      <c r="C121" s="3">
        <v>3552668</v>
      </c>
      <c r="D121" s="3">
        <v>2655502.7200000002</v>
      </c>
      <c r="E121" s="3">
        <v>3546878</v>
      </c>
      <c r="F121" s="5">
        <f t="shared" si="2"/>
        <v>-897165.2799999998</v>
      </c>
      <c r="G121" s="5">
        <f t="shared" si="3"/>
        <v>891375.2799999998</v>
      </c>
    </row>
    <row r="122" spans="1:7" ht="19.899999999999999" customHeight="1" x14ac:dyDescent="0.2">
      <c r="A122" s="2" t="s">
        <v>240</v>
      </c>
      <c r="B122" s="2" t="s">
        <v>241</v>
      </c>
      <c r="C122" s="3">
        <v>27000</v>
      </c>
      <c r="D122" s="3">
        <v>13505.09</v>
      </c>
      <c r="E122" s="3">
        <v>26000</v>
      </c>
      <c r="F122" s="5">
        <f t="shared" si="2"/>
        <v>-13494.91</v>
      </c>
      <c r="G122" s="5">
        <f t="shared" si="3"/>
        <v>12494.91</v>
      </c>
    </row>
    <row r="123" spans="1:7" ht="19.899999999999999" customHeight="1" x14ac:dyDescent="0.2">
      <c r="A123" s="2" t="s">
        <v>242</v>
      </c>
      <c r="B123" s="2" t="s">
        <v>243</v>
      </c>
      <c r="C123" s="3">
        <v>271326</v>
      </c>
      <c r="D123" s="3">
        <v>296308.56</v>
      </c>
      <c r="E123" s="3">
        <v>270126</v>
      </c>
      <c r="F123" s="5">
        <f t="shared" si="2"/>
        <v>24982.559999999998</v>
      </c>
      <c r="G123" s="5">
        <f t="shared" si="3"/>
        <v>-26182.559999999998</v>
      </c>
    </row>
    <row r="124" spans="1:7" ht="19.899999999999999" customHeight="1" x14ac:dyDescent="0.2">
      <c r="A124" s="2" t="s">
        <v>244</v>
      </c>
      <c r="B124" s="2" t="s">
        <v>245</v>
      </c>
      <c r="C124" s="3">
        <v>2000</v>
      </c>
      <c r="D124" s="3">
        <v>3174.28</v>
      </c>
      <c r="E124" s="3">
        <v>2000</v>
      </c>
      <c r="F124" s="5">
        <f t="shared" si="2"/>
        <v>1174.2800000000002</v>
      </c>
      <c r="G124" s="5">
        <f t="shared" si="3"/>
        <v>-1174.2800000000002</v>
      </c>
    </row>
    <row r="125" spans="1:7" ht="19.899999999999999" customHeight="1" x14ac:dyDescent="0.2">
      <c r="A125" s="2" t="s">
        <v>246</v>
      </c>
      <c r="B125" s="2" t="s">
        <v>247</v>
      </c>
      <c r="C125" s="3">
        <v>3667</v>
      </c>
      <c r="D125" s="3">
        <v>7439.36</v>
      </c>
      <c r="E125" s="3">
        <v>3667</v>
      </c>
      <c r="F125" s="5">
        <f t="shared" si="2"/>
        <v>3772.3599999999997</v>
      </c>
      <c r="G125" s="5">
        <f t="shared" si="3"/>
        <v>-3772.3599999999997</v>
      </c>
    </row>
    <row r="126" spans="1:7" ht="19.899999999999999" customHeight="1" x14ac:dyDescent="0.2">
      <c r="A126" s="2" t="s">
        <v>248</v>
      </c>
      <c r="B126" s="2" t="s">
        <v>249</v>
      </c>
      <c r="C126" s="3">
        <v>551715</v>
      </c>
      <c r="D126" s="3">
        <v>550844.55000000005</v>
      </c>
      <c r="E126" s="3">
        <v>552705</v>
      </c>
      <c r="F126" s="5">
        <f t="shared" si="2"/>
        <v>-870.44999999995343</v>
      </c>
      <c r="G126" s="5">
        <f t="shared" si="3"/>
        <v>1860.4499999999534</v>
      </c>
    </row>
    <row r="127" spans="1:7" ht="19.899999999999999" customHeight="1" x14ac:dyDescent="0.2">
      <c r="A127" s="2" t="s">
        <v>250</v>
      </c>
      <c r="B127" s="2" t="s">
        <v>251</v>
      </c>
      <c r="C127" s="3">
        <v>54061</v>
      </c>
      <c r="D127" s="3">
        <v>46026.34</v>
      </c>
      <c r="E127" s="3">
        <v>55047</v>
      </c>
      <c r="F127" s="5">
        <f t="shared" si="2"/>
        <v>-8034.6600000000035</v>
      </c>
      <c r="G127" s="5">
        <f t="shared" si="3"/>
        <v>9020.6600000000035</v>
      </c>
    </row>
    <row r="128" spans="1:7" ht="19.899999999999999" customHeight="1" x14ac:dyDescent="0.2">
      <c r="A128" s="2" t="s">
        <v>252</v>
      </c>
      <c r="B128" s="2" t="s">
        <v>253</v>
      </c>
      <c r="C128" s="3">
        <v>11573</v>
      </c>
      <c r="D128" s="3">
        <v>2790.65</v>
      </c>
      <c r="E128" s="3">
        <v>10868</v>
      </c>
      <c r="F128" s="5">
        <f t="shared" si="2"/>
        <v>-8782.35</v>
      </c>
      <c r="G128" s="5">
        <f t="shared" si="3"/>
        <v>8077.35</v>
      </c>
    </row>
    <row r="129" spans="1:7" ht="19.899999999999999" customHeight="1" x14ac:dyDescent="0.2">
      <c r="A129" s="2" t="s">
        <v>254</v>
      </c>
      <c r="B129" s="2" t="s">
        <v>255</v>
      </c>
      <c r="C129" s="3">
        <v>766617</v>
      </c>
      <c r="D129" s="3">
        <v>682785.28000000003</v>
      </c>
      <c r="E129" s="3">
        <v>820508</v>
      </c>
      <c r="F129" s="5">
        <f t="shared" si="2"/>
        <v>-83831.719999999972</v>
      </c>
      <c r="G129" s="5">
        <f t="shared" si="3"/>
        <v>137722.71999999997</v>
      </c>
    </row>
    <row r="130" spans="1:7" ht="19.899999999999999" customHeight="1" x14ac:dyDescent="0.2">
      <c r="A130" s="2" t="s">
        <v>256</v>
      </c>
      <c r="B130" s="2" t="s">
        <v>257</v>
      </c>
      <c r="C130" s="3">
        <v>100300</v>
      </c>
      <c r="D130" s="3">
        <v>53011.7</v>
      </c>
      <c r="E130" s="3">
        <v>104903</v>
      </c>
      <c r="F130" s="5">
        <f t="shared" si="2"/>
        <v>-47288.3</v>
      </c>
      <c r="G130" s="5">
        <f t="shared" si="3"/>
        <v>51891.3</v>
      </c>
    </row>
    <row r="131" spans="1:7" ht="19.899999999999999" customHeight="1" x14ac:dyDescent="0.2">
      <c r="A131" s="2" t="s">
        <v>258</v>
      </c>
      <c r="B131" s="2" t="s">
        <v>259</v>
      </c>
      <c r="C131" s="3">
        <v>3400</v>
      </c>
      <c r="D131" s="3">
        <v>1572</v>
      </c>
      <c r="E131" s="3">
        <v>3000</v>
      </c>
      <c r="F131" s="5">
        <f t="shared" ref="F131:F194" si="4">+D131-C131</f>
        <v>-1828</v>
      </c>
      <c r="G131" s="5">
        <f t="shared" ref="G131:G194" si="5">+E131-D131</f>
        <v>1428</v>
      </c>
    </row>
    <row r="132" spans="1:7" ht="19.899999999999999" customHeight="1" x14ac:dyDescent="0.2">
      <c r="A132" s="2" t="s">
        <v>260</v>
      </c>
      <c r="B132" s="2" t="s">
        <v>261</v>
      </c>
      <c r="C132" s="3">
        <v>37898</v>
      </c>
      <c r="D132" s="3">
        <v>10882.66</v>
      </c>
      <c r="E132" s="3">
        <v>44553</v>
      </c>
      <c r="F132" s="5">
        <f t="shared" si="4"/>
        <v>-27015.34</v>
      </c>
      <c r="G132" s="5">
        <f t="shared" si="5"/>
        <v>33670.339999999997</v>
      </c>
    </row>
    <row r="133" spans="1:7" ht="19.899999999999999" customHeight="1" x14ac:dyDescent="0.2">
      <c r="A133" s="2" t="s">
        <v>262</v>
      </c>
      <c r="B133" s="2" t="s">
        <v>263</v>
      </c>
      <c r="C133" s="3">
        <v>351185</v>
      </c>
      <c r="D133" s="3">
        <v>296389.86</v>
      </c>
      <c r="E133" s="3">
        <v>351185</v>
      </c>
      <c r="F133" s="5">
        <f t="shared" si="4"/>
        <v>-54795.140000000014</v>
      </c>
      <c r="G133" s="5">
        <f t="shared" si="5"/>
        <v>54795.140000000014</v>
      </c>
    </row>
    <row r="134" spans="1:7" ht="19.899999999999999" customHeight="1" x14ac:dyDescent="0.2">
      <c r="A134" s="2" t="s">
        <v>264</v>
      </c>
      <c r="B134" s="2" t="s">
        <v>265</v>
      </c>
      <c r="C134" s="3">
        <v>150507</v>
      </c>
      <c r="D134" s="3">
        <v>146311.75</v>
      </c>
      <c r="E134" s="3">
        <v>150507</v>
      </c>
      <c r="F134" s="5">
        <f t="shared" si="4"/>
        <v>-4195.25</v>
      </c>
      <c r="G134" s="5">
        <f t="shared" si="5"/>
        <v>4195.25</v>
      </c>
    </row>
    <row r="135" spans="1:7" ht="19.899999999999999" customHeight="1" x14ac:dyDescent="0.2">
      <c r="A135" s="2" t="s">
        <v>266</v>
      </c>
      <c r="B135" s="2" t="s">
        <v>267</v>
      </c>
      <c r="C135" s="3">
        <v>70943</v>
      </c>
      <c r="D135" s="3">
        <v>58779.67</v>
      </c>
      <c r="E135" s="3">
        <v>68658</v>
      </c>
      <c r="F135" s="5">
        <f t="shared" si="4"/>
        <v>-12163.330000000002</v>
      </c>
      <c r="G135" s="5">
        <f t="shared" si="5"/>
        <v>9878.3300000000017</v>
      </c>
    </row>
    <row r="136" spans="1:7" ht="19.899999999999999" customHeight="1" x14ac:dyDescent="0.2">
      <c r="A136" s="2" t="s">
        <v>268</v>
      </c>
      <c r="B136" s="2" t="s">
        <v>269</v>
      </c>
      <c r="C136" s="3">
        <v>65154</v>
      </c>
      <c r="D136" s="3">
        <v>46515.77</v>
      </c>
      <c r="E136" s="3">
        <v>67361</v>
      </c>
      <c r="F136" s="5">
        <f t="shared" si="4"/>
        <v>-18638.230000000003</v>
      </c>
      <c r="G136" s="5">
        <f t="shared" si="5"/>
        <v>20845.230000000003</v>
      </c>
    </row>
    <row r="137" spans="1:7" ht="19.899999999999999" customHeight="1" x14ac:dyDescent="0.2">
      <c r="A137" s="2" t="s">
        <v>270</v>
      </c>
      <c r="B137" s="2" t="s">
        <v>271</v>
      </c>
      <c r="C137" s="3">
        <v>250</v>
      </c>
      <c r="D137" s="3">
        <v>1040</v>
      </c>
      <c r="E137" s="3">
        <v>250</v>
      </c>
      <c r="F137" s="5">
        <f t="shared" si="4"/>
        <v>790</v>
      </c>
      <c r="G137" s="5">
        <f t="shared" si="5"/>
        <v>-790</v>
      </c>
    </row>
    <row r="138" spans="1:7" ht="19.899999999999999" customHeight="1" x14ac:dyDescent="0.2">
      <c r="A138" s="2" t="s">
        <v>272</v>
      </c>
      <c r="B138" s="2" t="s">
        <v>273</v>
      </c>
      <c r="C138" s="3">
        <v>232265</v>
      </c>
      <c r="D138" s="3">
        <v>197773.91</v>
      </c>
      <c r="E138" s="3">
        <v>253873</v>
      </c>
      <c r="F138" s="5">
        <f t="shared" si="4"/>
        <v>-34491.089999999997</v>
      </c>
      <c r="G138" s="5">
        <f t="shared" si="5"/>
        <v>56099.09</v>
      </c>
    </row>
    <row r="139" spans="1:7" ht="19.899999999999999" customHeight="1" x14ac:dyDescent="0.2">
      <c r="A139" s="2" t="s">
        <v>274</v>
      </c>
      <c r="B139" s="2" t="s">
        <v>275</v>
      </c>
      <c r="C139" s="3">
        <v>43820</v>
      </c>
      <c r="D139" s="3">
        <v>52847.41</v>
      </c>
      <c r="E139" s="3">
        <v>51480</v>
      </c>
      <c r="F139" s="5">
        <f t="shared" si="4"/>
        <v>9027.4100000000035</v>
      </c>
      <c r="G139" s="5">
        <f t="shared" si="5"/>
        <v>-1367.4100000000035</v>
      </c>
    </row>
    <row r="140" spans="1:7" ht="19.899999999999999" customHeight="1" x14ac:dyDescent="0.2">
      <c r="A140" s="2" t="s">
        <v>276</v>
      </c>
      <c r="B140" s="2" t="s">
        <v>277</v>
      </c>
      <c r="C140" s="3">
        <v>450000</v>
      </c>
      <c r="D140" s="3">
        <v>157642.23999999999</v>
      </c>
      <c r="E140" s="3">
        <v>450000</v>
      </c>
      <c r="F140" s="5">
        <f t="shared" si="4"/>
        <v>-292357.76000000001</v>
      </c>
      <c r="G140" s="5">
        <f t="shared" si="5"/>
        <v>292357.76000000001</v>
      </c>
    </row>
    <row r="141" spans="1:7" ht="19.899999999999999" customHeight="1" x14ac:dyDescent="0.2">
      <c r="A141" s="2" t="s">
        <v>278</v>
      </c>
      <c r="B141" s="2" t="s">
        <v>279</v>
      </c>
      <c r="C141" s="3">
        <v>50000</v>
      </c>
      <c r="D141" s="3">
        <v>25000</v>
      </c>
      <c r="E141" s="3">
        <v>200000</v>
      </c>
      <c r="F141" s="5">
        <f t="shared" si="4"/>
        <v>-25000</v>
      </c>
      <c r="G141" s="5">
        <f t="shared" si="5"/>
        <v>175000</v>
      </c>
    </row>
    <row r="142" spans="1:7" ht="19.899999999999999" customHeight="1" x14ac:dyDescent="0.2">
      <c r="A142" s="2" t="s">
        <v>280</v>
      </c>
      <c r="B142" s="2" t="s">
        <v>281</v>
      </c>
      <c r="C142" s="3">
        <v>35000</v>
      </c>
      <c r="D142" s="3">
        <v>6070.69</v>
      </c>
      <c r="E142" s="3">
        <v>35000</v>
      </c>
      <c r="F142" s="5">
        <f t="shared" si="4"/>
        <v>-28929.31</v>
      </c>
      <c r="G142" s="5">
        <f t="shared" si="5"/>
        <v>28929.31</v>
      </c>
    </row>
    <row r="143" spans="1:7" ht="19.899999999999999" customHeight="1" x14ac:dyDescent="0.2">
      <c r="A143" s="2" t="s">
        <v>282</v>
      </c>
      <c r="B143" s="2" t="s">
        <v>283</v>
      </c>
      <c r="C143" s="3">
        <v>65000</v>
      </c>
      <c r="D143" s="3">
        <v>9229.17</v>
      </c>
      <c r="E143" s="3">
        <v>65000</v>
      </c>
      <c r="F143" s="5">
        <f t="shared" si="4"/>
        <v>-55770.83</v>
      </c>
      <c r="G143" s="5">
        <f t="shared" si="5"/>
        <v>55770.83</v>
      </c>
    </row>
    <row r="144" spans="1:7" ht="19.899999999999999" customHeight="1" x14ac:dyDescent="0.2">
      <c r="A144" s="2" t="s">
        <v>284</v>
      </c>
      <c r="B144" s="2" t="s">
        <v>285</v>
      </c>
      <c r="C144" s="3">
        <v>40000</v>
      </c>
      <c r="D144" s="3">
        <v>17863.400000000001</v>
      </c>
      <c r="E144" s="3">
        <v>40000</v>
      </c>
      <c r="F144" s="5">
        <f t="shared" si="4"/>
        <v>-22136.6</v>
      </c>
      <c r="G144" s="5">
        <f t="shared" si="5"/>
        <v>22136.6</v>
      </c>
    </row>
    <row r="145" spans="1:7" ht="19.899999999999999" customHeight="1" x14ac:dyDescent="0.2">
      <c r="A145" s="2" t="s">
        <v>286</v>
      </c>
      <c r="B145" s="2" t="s">
        <v>287</v>
      </c>
      <c r="C145" s="3">
        <v>10000</v>
      </c>
      <c r="D145" s="3">
        <v>2000</v>
      </c>
      <c r="E145" s="3">
        <v>10000</v>
      </c>
      <c r="F145" s="5">
        <f t="shared" si="4"/>
        <v>-8000</v>
      </c>
      <c r="G145" s="5">
        <f t="shared" si="5"/>
        <v>8000</v>
      </c>
    </row>
    <row r="146" spans="1:7" ht="19.899999999999999" customHeight="1" x14ac:dyDescent="0.2">
      <c r="A146" s="2" t="s">
        <v>288</v>
      </c>
      <c r="B146" s="2" t="s">
        <v>289</v>
      </c>
      <c r="C146" s="3">
        <v>180000</v>
      </c>
      <c r="D146" s="3">
        <v>84275.66</v>
      </c>
      <c r="E146" s="3">
        <v>180000</v>
      </c>
      <c r="F146" s="5">
        <f t="shared" si="4"/>
        <v>-95724.34</v>
      </c>
      <c r="G146" s="5">
        <f t="shared" si="5"/>
        <v>95724.34</v>
      </c>
    </row>
    <row r="147" spans="1:7" ht="19.899999999999999" customHeight="1" x14ac:dyDescent="0.2">
      <c r="A147" s="2" t="s">
        <v>290</v>
      </c>
      <c r="B147" s="2" t="s">
        <v>291</v>
      </c>
      <c r="C147" s="3">
        <v>0</v>
      </c>
      <c r="D147" s="3">
        <v>0</v>
      </c>
      <c r="E147" s="3">
        <v>0</v>
      </c>
      <c r="F147" s="5">
        <f t="shared" si="4"/>
        <v>0</v>
      </c>
      <c r="G147" s="5">
        <f t="shared" si="5"/>
        <v>0</v>
      </c>
    </row>
    <row r="148" spans="1:7" ht="19.899999999999999" customHeight="1" x14ac:dyDescent="0.2">
      <c r="A148" s="2" t="s">
        <v>292</v>
      </c>
      <c r="B148" s="2" t="s">
        <v>293</v>
      </c>
      <c r="C148" s="3">
        <v>500000</v>
      </c>
      <c r="D148" s="3">
        <v>207236.07</v>
      </c>
      <c r="E148" s="3">
        <v>500000</v>
      </c>
      <c r="F148" s="5">
        <f t="shared" si="4"/>
        <v>-292763.93</v>
      </c>
      <c r="G148" s="5">
        <f t="shared" si="5"/>
        <v>292763.93</v>
      </c>
    </row>
    <row r="149" spans="1:7" ht="19.899999999999999" customHeight="1" x14ac:dyDescent="0.2">
      <c r="A149" s="2" t="s">
        <v>294</v>
      </c>
      <c r="B149" s="2" t="s">
        <v>295</v>
      </c>
      <c r="C149" s="3">
        <v>899165</v>
      </c>
      <c r="D149" s="3">
        <v>889135.47</v>
      </c>
      <c r="E149" s="3">
        <v>1000690</v>
      </c>
      <c r="F149" s="5">
        <f t="shared" si="4"/>
        <v>-10029.530000000028</v>
      </c>
      <c r="G149" s="5">
        <f t="shared" si="5"/>
        <v>111554.53000000003</v>
      </c>
    </row>
    <row r="150" spans="1:7" ht="19.899999999999999" customHeight="1" x14ac:dyDescent="0.2">
      <c r="A150" s="2" t="s">
        <v>296</v>
      </c>
      <c r="B150" s="2" t="s">
        <v>297</v>
      </c>
      <c r="C150" s="3">
        <v>16500</v>
      </c>
      <c r="D150" s="3">
        <v>13707.01</v>
      </c>
      <c r="E150" s="3">
        <v>16750</v>
      </c>
      <c r="F150" s="5">
        <f t="shared" si="4"/>
        <v>-2792.99</v>
      </c>
      <c r="G150" s="5">
        <f t="shared" si="5"/>
        <v>3042.99</v>
      </c>
    </row>
    <row r="151" spans="1:7" ht="19.899999999999999" customHeight="1" x14ac:dyDescent="0.2">
      <c r="A151" s="2" t="s">
        <v>298</v>
      </c>
      <c r="B151" s="2" t="s">
        <v>299</v>
      </c>
      <c r="C151" s="3">
        <v>9835</v>
      </c>
      <c r="D151" s="3">
        <v>528.30999999999995</v>
      </c>
      <c r="E151" s="3">
        <v>21090</v>
      </c>
      <c r="F151" s="5">
        <f t="shared" si="4"/>
        <v>-9306.69</v>
      </c>
      <c r="G151" s="5">
        <f t="shared" si="5"/>
        <v>20561.689999999999</v>
      </c>
    </row>
    <row r="152" spans="1:7" ht="19.899999999999999" customHeight="1" x14ac:dyDescent="0.2">
      <c r="A152" s="2" t="s">
        <v>300</v>
      </c>
      <c r="B152" s="2" t="s">
        <v>301</v>
      </c>
      <c r="C152" s="3">
        <v>25000</v>
      </c>
      <c r="D152" s="3">
        <v>20536</v>
      </c>
      <c r="E152" s="3">
        <v>27000</v>
      </c>
      <c r="F152" s="5">
        <f t="shared" si="4"/>
        <v>-4464</v>
      </c>
      <c r="G152" s="5">
        <f t="shared" si="5"/>
        <v>6464</v>
      </c>
    </row>
    <row r="153" spans="1:7" ht="19.899999999999999" customHeight="1" x14ac:dyDescent="0.2">
      <c r="A153" s="2" t="s">
        <v>302</v>
      </c>
      <c r="B153" s="2" t="s">
        <v>303</v>
      </c>
      <c r="C153" s="3">
        <v>2581617</v>
      </c>
      <c r="D153" s="3">
        <v>1090557.6499999999</v>
      </c>
      <c r="E153" s="3">
        <v>1665534</v>
      </c>
      <c r="F153" s="5">
        <f t="shared" si="4"/>
        <v>-1491059.35</v>
      </c>
      <c r="G153" s="5">
        <f t="shared" si="5"/>
        <v>574976.35000000009</v>
      </c>
    </row>
    <row r="154" spans="1:7" ht="19.899999999999999" customHeight="1" x14ac:dyDescent="0.2">
      <c r="A154" s="2" t="s">
        <v>304</v>
      </c>
      <c r="B154" s="2" t="s">
        <v>305</v>
      </c>
      <c r="C154" s="3">
        <v>40741</v>
      </c>
      <c r="D154" s="3">
        <v>27255.39</v>
      </c>
      <c r="E154" s="3">
        <v>42557</v>
      </c>
      <c r="F154" s="5">
        <f t="shared" si="4"/>
        <v>-13485.61</v>
      </c>
      <c r="G154" s="5">
        <f t="shared" si="5"/>
        <v>15301.61</v>
      </c>
    </row>
    <row r="155" spans="1:7" ht="19.899999999999999" customHeight="1" x14ac:dyDescent="0.2">
      <c r="A155" s="2" t="s">
        <v>306</v>
      </c>
      <c r="B155" s="2" t="s">
        <v>307</v>
      </c>
      <c r="C155" s="3">
        <v>280929</v>
      </c>
      <c r="D155" s="3">
        <v>341267.46</v>
      </c>
      <c r="E155" s="3">
        <v>397101</v>
      </c>
      <c r="F155" s="5">
        <f t="shared" si="4"/>
        <v>60338.460000000021</v>
      </c>
      <c r="G155" s="5">
        <f t="shared" si="5"/>
        <v>55833.539999999979</v>
      </c>
    </row>
    <row r="156" spans="1:7" ht="19.899999999999999" customHeight="1" x14ac:dyDescent="0.2">
      <c r="A156" s="2" t="s">
        <v>308</v>
      </c>
      <c r="B156" s="2" t="s">
        <v>309</v>
      </c>
      <c r="C156" s="3">
        <v>244600</v>
      </c>
      <c r="D156" s="3">
        <v>198254.25</v>
      </c>
      <c r="E156" s="3">
        <v>191496</v>
      </c>
      <c r="F156" s="5">
        <f t="shared" si="4"/>
        <v>-46345.75</v>
      </c>
      <c r="G156" s="5">
        <f t="shared" si="5"/>
        <v>-6758.25</v>
      </c>
    </row>
    <row r="157" spans="1:7" ht="19.899999999999999" customHeight="1" x14ac:dyDescent="0.2">
      <c r="A157" s="2" t="s">
        <v>310</v>
      </c>
      <c r="B157" s="2" t="s">
        <v>311</v>
      </c>
      <c r="C157" s="3">
        <v>34899</v>
      </c>
      <c r="D157" s="3">
        <v>13068.69</v>
      </c>
      <c r="E157" s="3">
        <v>24851</v>
      </c>
      <c r="F157" s="5">
        <f t="shared" si="4"/>
        <v>-21830.309999999998</v>
      </c>
      <c r="G157" s="5">
        <f t="shared" si="5"/>
        <v>11782.31</v>
      </c>
    </row>
    <row r="158" spans="1:7" ht="19.899999999999999" customHeight="1" x14ac:dyDescent="0.2">
      <c r="A158" s="2" t="s">
        <v>312</v>
      </c>
      <c r="B158" s="2" t="s">
        <v>313</v>
      </c>
      <c r="C158" s="3">
        <v>660713</v>
      </c>
      <c r="D158" s="3">
        <v>625112.5</v>
      </c>
      <c r="E158" s="3">
        <v>630213</v>
      </c>
      <c r="F158" s="5">
        <f t="shared" si="4"/>
        <v>-35600.5</v>
      </c>
      <c r="G158" s="5">
        <f t="shared" si="5"/>
        <v>5100.5</v>
      </c>
    </row>
    <row r="159" spans="1:7" ht="19.899999999999999" customHeight="1" x14ac:dyDescent="0.2">
      <c r="A159" s="2" t="s">
        <v>314</v>
      </c>
      <c r="B159" s="2" t="s">
        <v>315</v>
      </c>
      <c r="C159" s="3">
        <v>13774</v>
      </c>
      <c r="D159" s="3">
        <v>5029.34</v>
      </c>
      <c r="E159" s="3">
        <v>14663</v>
      </c>
      <c r="F159" s="5">
        <f t="shared" si="4"/>
        <v>-8744.66</v>
      </c>
      <c r="G159" s="5">
        <f t="shared" si="5"/>
        <v>9633.66</v>
      </c>
    </row>
    <row r="160" spans="1:7" ht="19.899999999999999" customHeight="1" x14ac:dyDescent="0.2">
      <c r="A160" s="2" t="s">
        <v>316</v>
      </c>
      <c r="B160" s="2" t="s">
        <v>317</v>
      </c>
      <c r="C160" s="3">
        <v>82267</v>
      </c>
      <c r="D160" s="3">
        <v>111344.58</v>
      </c>
      <c r="E160" s="3">
        <v>89519</v>
      </c>
      <c r="F160" s="5">
        <f t="shared" si="4"/>
        <v>29077.58</v>
      </c>
      <c r="G160" s="5">
        <f t="shared" si="5"/>
        <v>-21825.58</v>
      </c>
    </row>
    <row r="161" spans="1:7" ht="19.899999999999999" customHeight="1" x14ac:dyDescent="0.2">
      <c r="A161" s="2" t="s">
        <v>318</v>
      </c>
      <c r="B161" s="2" t="s">
        <v>319</v>
      </c>
      <c r="C161" s="3">
        <v>89180</v>
      </c>
      <c r="D161" s="3">
        <v>77680.27</v>
      </c>
      <c r="E161" s="3">
        <v>69829</v>
      </c>
      <c r="F161" s="5">
        <f t="shared" si="4"/>
        <v>-11499.729999999996</v>
      </c>
      <c r="G161" s="5">
        <f t="shared" si="5"/>
        <v>-7851.2700000000041</v>
      </c>
    </row>
    <row r="162" spans="1:7" ht="19.899999999999999" customHeight="1" x14ac:dyDescent="0.2">
      <c r="A162" s="2" t="s">
        <v>320</v>
      </c>
      <c r="B162" s="2" t="s">
        <v>321</v>
      </c>
      <c r="C162" s="3">
        <v>49808</v>
      </c>
      <c r="D162" s="3">
        <v>30216.07</v>
      </c>
      <c r="E162" s="3">
        <v>40277</v>
      </c>
      <c r="F162" s="5">
        <f t="shared" si="4"/>
        <v>-19591.93</v>
      </c>
      <c r="G162" s="5">
        <f t="shared" si="5"/>
        <v>10060.93</v>
      </c>
    </row>
    <row r="163" spans="1:7" ht="19.899999999999999" customHeight="1" x14ac:dyDescent="0.2">
      <c r="A163" s="2" t="s">
        <v>322</v>
      </c>
      <c r="B163" s="2" t="s">
        <v>323</v>
      </c>
      <c r="C163" s="3">
        <v>0</v>
      </c>
      <c r="D163" s="3">
        <v>0</v>
      </c>
      <c r="E163" s="3">
        <v>0</v>
      </c>
      <c r="F163" s="5">
        <f t="shared" si="4"/>
        <v>0</v>
      </c>
      <c r="G163" s="5">
        <f t="shared" si="5"/>
        <v>0</v>
      </c>
    </row>
    <row r="164" spans="1:7" ht="19.899999999999999" customHeight="1" x14ac:dyDescent="0.2">
      <c r="A164" s="2" t="s">
        <v>324</v>
      </c>
      <c r="B164" s="2" t="s">
        <v>325</v>
      </c>
      <c r="C164" s="3">
        <v>716026</v>
      </c>
      <c r="D164" s="3">
        <v>820600.22</v>
      </c>
      <c r="E164" s="3">
        <v>730957</v>
      </c>
      <c r="F164" s="5">
        <f t="shared" si="4"/>
        <v>104574.21999999997</v>
      </c>
      <c r="G164" s="5">
        <f t="shared" si="5"/>
        <v>-89643.219999999972</v>
      </c>
    </row>
    <row r="165" spans="1:7" ht="19.899999999999999" customHeight="1" x14ac:dyDescent="0.2">
      <c r="A165" s="2" t="s">
        <v>326</v>
      </c>
      <c r="B165" s="2" t="s">
        <v>327</v>
      </c>
      <c r="C165" s="3">
        <v>39198</v>
      </c>
      <c r="D165" s="3">
        <v>30260.25</v>
      </c>
      <c r="E165" s="3">
        <v>37530</v>
      </c>
      <c r="F165" s="5">
        <f t="shared" si="4"/>
        <v>-8937.75</v>
      </c>
      <c r="G165" s="5">
        <f t="shared" si="5"/>
        <v>7269.75</v>
      </c>
    </row>
    <row r="166" spans="1:7" ht="19.899999999999999" customHeight="1" x14ac:dyDescent="0.2">
      <c r="A166" s="2" t="s">
        <v>328</v>
      </c>
      <c r="B166" s="2" t="s">
        <v>329</v>
      </c>
      <c r="C166" s="3">
        <v>105000</v>
      </c>
      <c r="D166" s="3">
        <v>240873.18</v>
      </c>
      <c r="E166" s="3">
        <v>105025</v>
      </c>
      <c r="F166" s="5">
        <f t="shared" si="4"/>
        <v>135873.18</v>
      </c>
      <c r="G166" s="5">
        <f t="shared" si="5"/>
        <v>-135848.18</v>
      </c>
    </row>
    <row r="167" spans="1:7" ht="19.899999999999999" customHeight="1" x14ac:dyDescent="0.2">
      <c r="A167" s="2" t="s">
        <v>330</v>
      </c>
      <c r="B167" s="2" t="s">
        <v>331</v>
      </c>
      <c r="C167" s="3">
        <v>1299289</v>
      </c>
      <c r="D167" s="3">
        <v>1497895.33</v>
      </c>
      <c r="E167" s="3">
        <v>1395532</v>
      </c>
      <c r="F167" s="5">
        <f t="shared" si="4"/>
        <v>198606.33000000007</v>
      </c>
      <c r="G167" s="5">
        <f t="shared" si="5"/>
        <v>-102363.33000000007</v>
      </c>
    </row>
    <row r="168" spans="1:7" ht="19.899999999999999" customHeight="1" x14ac:dyDescent="0.2">
      <c r="A168" s="2" t="s">
        <v>332</v>
      </c>
      <c r="B168" s="2" t="s">
        <v>333</v>
      </c>
      <c r="C168" s="3">
        <v>289179</v>
      </c>
      <c r="D168" s="3">
        <v>316544.42</v>
      </c>
      <c r="E168" s="3">
        <v>374639</v>
      </c>
      <c r="F168" s="5">
        <f t="shared" si="4"/>
        <v>27365.419999999984</v>
      </c>
      <c r="G168" s="5">
        <f t="shared" si="5"/>
        <v>58094.580000000016</v>
      </c>
    </row>
    <row r="169" spans="1:7" ht="19.899999999999999" customHeight="1" x14ac:dyDescent="0.2">
      <c r="A169" s="2" t="s">
        <v>334</v>
      </c>
      <c r="B169" s="2" t="s">
        <v>335</v>
      </c>
      <c r="C169" s="3">
        <v>10976915</v>
      </c>
      <c r="D169" s="3">
        <v>13490361.35</v>
      </c>
      <c r="E169" s="3">
        <v>13063343</v>
      </c>
      <c r="F169" s="5">
        <f t="shared" si="4"/>
        <v>2513446.3499999996</v>
      </c>
      <c r="G169" s="5">
        <f t="shared" si="5"/>
        <v>-427018.34999999963</v>
      </c>
    </row>
    <row r="170" spans="1:7" ht="19.899999999999999" customHeight="1" x14ac:dyDescent="0.2">
      <c r="A170" s="2" t="s">
        <v>336</v>
      </c>
      <c r="B170" s="2" t="s">
        <v>337</v>
      </c>
      <c r="C170" s="3">
        <v>97830</v>
      </c>
      <c r="D170" s="3">
        <v>140461.85999999999</v>
      </c>
      <c r="E170" s="3">
        <v>130702</v>
      </c>
      <c r="F170" s="5">
        <f t="shared" si="4"/>
        <v>42631.859999999986</v>
      </c>
      <c r="G170" s="5">
        <f t="shared" si="5"/>
        <v>-9759.859999999986</v>
      </c>
    </row>
    <row r="171" spans="1:7" ht="19.899999999999999" customHeight="1" x14ac:dyDescent="0.2">
      <c r="A171" s="2" t="s">
        <v>338</v>
      </c>
      <c r="B171" s="2" t="s">
        <v>339</v>
      </c>
      <c r="C171" s="3">
        <v>11200</v>
      </c>
      <c r="D171" s="3">
        <v>576.04999999999995</v>
      </c>
      <c r="E171" s="3">
        <v>11100</v>
      </c>
      <c r="F171" s="5">
        <f t="shared" si="4"/>
        <v>-10623.95</v>
      </c>
      <c r="G171" s="5">
        <f t="shared" si="5"/>
        <v>10523.95</v>
      </c>
    </row>
    <row r="172" spans="1:7" ht="19.899999999999999" customHeight="1" x14ac:dyDescent="0.2">
      <c r="A172" s="2" t="s">
        <v>340</v>
      </c>
      <c r="B172" s="2" t="s">
        <v>341</v>
      </c>
      <c r="C172" s="3">
        <v>0</v>
      </c>
      <c r="D172" s="3">
        <v>0</v>
      </c>
      <c r="E172" s="3">
        <v>0</v>
      </c>
      <c r="F172" s="5">
        <f t="shared" si="4"/>
        <v>0</v>
      </c>
      <c r="G172" s="5">
        <f t="shared" si="5"/>
        <v>0</v>
      </c>
    </row>
    <row r="173" spans="1:7" ht="19.899999999999999" customHeight="1" x14ac:dyDescent="0.2">
      <c r="A173" s="2" t="s">
        <v>342</v>
      </c>
      <c r="B173" s="2" t="s">
        <v>343</v>
      </c>
      <c r="C173" s="3">
        <v>4804</v>
      </c>
      <c r="D173" s="3">
        <v>6780.01</v>
      </c>
      <c r="E173" s="3">
        <v>5444</v>
      </c>
      <c r="F173" s="5">
        <f t="shared" si="4"/>
        <v>1976.0100000000002</v>
      </c>
      <c r="G173" s="5">
        <f t="shared" si="5"/>
        <v>-1336.0100000000002</v>
      </c>
    </row>
    <row r="174" spans="1:7" ht="19.899999999999999" customHeight="1" x14ac:dyDescent="0.2">
      <c r="A174" s="2" t="s">
        <v>344</v>
      </c>
      <c r="B174" s="2" t="s">
        <v>345</v>
      </c>
      <c r="C174" s="3">
        <v>2678</v>
      </c>
      <c r="D174" s="3">
        <v>1412.26</v>
      </c>
      <c r="E174" s="3">
        <v>3248</v>
      </c>
      <c r="F174" s="5">
        <f t="shared" si="4"/>
        <v>-1265.74</v>
      </c>
      <c r="G174" s="5">
        <f t="shared" si="5"/>
        <v>1835.74</v>
      </c>
    </row>
    <row r="175" spans="1:7" ht="19.899999999999999" customHeight="1" x14ac:dyDescent="0.2">
      <c r="A175" s="2" t="s">
        <v>346</v>
      </c>
      <c r="B175" s="2" t="s">
        <v>347</v>
      </c>
      <c r="C175" s="3">
        <v>2400</v>
      </c>
      <c r="D175" s="3">
        <v>1541.11</v>
      </c>
      <c r="E175" s="3">
        <v>2460</v>
      </c>
      <c r="F175" s="5">
        <f t="shared" si="4"/>
        <v>-858.8900000000001</v>
      </c>
      <c r="G175" s="5">
        <f t="shared" si="5"/>
        <v>918.8900000000001</v>
      </c>
    </row>
    <row r="176" spans="1:7" ht="19.899999999999999" customHeight="1" x14ac:dyDescent="0.2">
      <c r="A176" s="2" t="s">
        <v>348</v>
      </c>
      <c r="B176" s="2" t="s">
        <v>349</v>
      </c>
      <c r="C176" s="3">
        <v>16600</v>
      </c>
      <c r="D176" s="3">
        <v>19220.8</v>
      </c>
      <c r="E176" s="3">
        <v>16600</v>
      </c>
      <c r="F176" s="5">
        <f t="shared" si="4"/>
        <v>2620.7999999999993</v>
      </c>
      <c r="G176" s="5">
        <f t="shared" si="5"/>
        <v>-2620.7999999999993</v>
      </c>
    </row>
    <row r="177" spans="1:7" ht="19.899999999999999" customHeight="1" x14ac:dyDescent="0.2">
      <c r="A177" s="2" t="s">
        <v>350</v>
      </c>
      <c r="B177" s="2" t="s">
        <v>351</v>
      </c>
      <c r="C177" s="3">
        <v>0</v>
      </c>
      <c r="D177" s="3">
        <v>26.32</v>
      </c>
      <c r="E177" s="3">
        <v>0</v>
      </c>
      <c r="F177" s="5">
        <f t="shared" si="4"/>
        <v>26.32</v>
      </c>
      <c r="G177" s="5">
        <f t="shared" si="5"/>
        <v>-26.32</v>
      </c>
    </row>
    <row r="178" spans="1:7" ht="19.899999999999999" customHeight="1" x14ac:dyDescent="0.2">
      <c r="A178" s="2" t="s">
        <v>352</v>
      </c>
      <c r="B178" s="2" t="s">
        <v>353</v>
      </c>
      <c r="C178" s="3">
        <v>356</v>
      </c>
      <c r="D178" s="3">
        <v>2387.19</v>
      </c>
      <c r="E178" s="3">
        <v>2000</v>
      </c>
      <c r="F178" s="5">
        <f t="shared" si="4"/>
        <v>2031.19</v>
      </c>
      <c r="G178" s="5">
        <f t="shared" si="5"/>
        <v>-387.19000000000005</v>
      </c>
    </row>
    <row r="179" spans="1:7" ht="19.899999999999999" customHeight="1" x14ac:dyDescent="0.2">
      <c r="A179" s="2" t="s">
        <v>354</v>
      </c>
      <c r="B179" s="2" t="s">
        <v>355</v>
      </c>
      <c r="C179" s="3">
        <v>500</v>
      </c>
      <c r="D179" s="3">
        <v>81.47</v>
      </c>
      <c r="E179" s="3">
        <v>500</v>
      </c>
      <c r="F179" s="5">
        <f t="shared" si="4"/>
        <v>-418.53</v>
      </c>
      <c r="G179" s="5">
        <f t="shared" si="5"/>
        <v>418.53</v>
      </c>
    </row>
    <row r="180" spans="1:7" ht="19.899999999999999" customHeight="1" x14ac:dyDescent="0.2">
      <c r="A180" s="2" t="s">
        <v>356</v>
      </c>
      <c r="B180" s="2" t="s">
        <v>357</v>
      </c>
      <c r="C180" s="3">
        <v>100399</v>
      </c>
      <c r="D180" s="3">
        <v>88848.16</v>
      </c>
      <c r="E180" s="3">
        <v>168400</v>
      </c>
      <c r="F180" s="5">
        <f t="shared" si="4"/>
        <v>-11550.839999999997</v>
      </c>
      <c r="G180" s="5">
        <f t="shared" si="5"/>
        <v>79551.839999999997</v>
      </c>
    </row>
    <row r="181" spans="1:7" ht="19.899999999999999" customHeight="1" x14ac:dyDescent="0.2">
      <c r="A181" s="2" t="s">
        <v>358</v>
      </c>
      <c r="B181" s="2" t="s">
        <v>359</v>
      </c>
      <c r="C181" s="3">
        <v>680000</v>
      </c>
      <c r="D181" s="3">
        <v>625492.04</v>
      </c>
      <c r="E181" s="3">
        <v>680000</v>
      </c>
      <c r="F181" s="5">
        <f t="shared" si="4"/>
        <v>-54507.959999999963</v>
      </c>
      <c r="G181" s="5">
        <f t="shared" si="5"/>
        <v>54507.959999999963</v>
      </c>
    </row>
    <row r="182" spans="1:7" ht="19.899999999999999" customHeight="1" x14ac:dyDescent="0.2">
      <c r="A182" s="2" t="s">
        <v>360</v>
      </c>
      <c r="B182" s="2" t="s">
        <v>361</v>
      </c>
      <c r="C182" s="3">
        <v>255345</v>
      </c>
      <c r="D182" s="3">
        <v>160199.93</v>
      </c>
      <c r="E182" s="3">
        <v>213848</v>
      </c>
      <c r="F182" s="5">
        <f t="shared" si="4"/>
        <v>-95145.07</v>
      </c>
      <c r="G182" s="5">
        <f t="shared" si="5"/>
        <v>53648.070000000007</v>
      </c>
    </row>
    <row r="183" spans="1:7" ht="19.899999999999999" customHeight="1" x14ac:dyDescent="0.2">
      <c r="A183" s="2" t="s">
        <v>362</v>
      </c>
      <c r="B183" s="2" t="s">
        <v>363</v>
      </c>
      <c r="C183" s="3">
        <v>990262</v>
      </c>
      <c r="D183" s="3">
        <v>1067902.07</v>
      </c>
      <c r="E183" s="3">
        <v>1163444</v>
      </c>
      <c r="F183" s="5">
        <f t="shared" si="4"/>
        <v>77640.070000000065</v>
      </c>
      <c r="G183" s="5">
        <f t="shared" si="5"/>
        <v>95541.929999999935</v>
      </c>
    </row>
    <row r="184" spans="1:7" ht="19.899999999999999" customHeight="1" x14ac:dyDescent="0.2">
      <c r="A184" s="2" t="s">
        <v>364</v>
      </c>
      <c r="B184" s="2" t="s">
        <v>365</v>
      </c>
      <c r="C184" s="3">
        <v>14199</v>
      </c>
      <c r="D184" s="3">
        <v>7956.28</v>
      </c>
      <c r="E184" s="3">
        <v>14537</v>
      </c>
      <c r="F184" s="5">
        <f t="shared" si="4"/>
        <v>-6242.72</v>
      </c>
      <c r="G184" s="5">
        <f t="shared" si="5"/>
        <v>6580.72</v>
      </c>
    </row>
    <row r="185" spans="1:7" ht="19.899999999999999" customHeight="1" x14ac:dyDescent="0.2">
      <c r="A185" s="2" t="s">
        <v>366</v>
      </c>
      <c r="B185" s="2" t="s">
        <v>367</v>
      </c>
      <c r="C185" s="3">
        <v>6325</v>
      </c>
      <c r="D185" s="3">
        <v>13316.65</v>
      </c>
      <c r="E185" s="3">
        <v>6642</v>
      </c>
      <c r="F185" s="5">
        <f t="shared" si="4"/>
        <v>6991.65</v>
      </c>
      <c r="G185" s="5">
        <f t="shared" si="5"/>
        <v>-6674.65</v>
      </c>
    </row>
    <row r="186" spans="1:7" ht="19.899999999999999" customHeight="1" x14ac:dyDescent="0.2">
      <c r="A186" s="2" t="s">
        <v>368</v>
      </c>
      <c r="B186" s="2" t="s">
        <v>369</v>
      </c>
      <c r="C186" s="3">
        <v>4277</v>
      </c>
      <c r="D186" s="3">
        <v>2311.42</v>
      </c>
      <c r="E186" s="3">
        <v>3831</v>
      </c>
      <c r="F186" s="5">
        <f t="shared" si="4"/>
        <v>-1965.58</v>
      </c>
      <c r="G186" s="5">
        <f t="shared" si="5"/>
        <v>1519.58</v>
      </c>
    </row>
    <row r="187" spans="1:7" ht="19.899999999999999" customHeight="1" x14ac:dyDescent="0.2">
      <c r="A187" s="2" t="s">
        <v>370</v>
      </c>
      <c r="B187" s="2" t="s">
        <v>371</v>
      </c>
      <c r="C187" s="3">
        <v>150981</v>
      </c>
      <c r="D187" s="3">
        <v>124148.09</v>
      </c>
      <c r="E187" s="3">
        <v>165281</v>
      </c>
      <c r="F187" s="5">
        <f t="shared" si="4"/>
        <v>-26832.910000000003</v>
      </c>
      <c r="G187" s="5">
        <f t="shared" si="5"/>
        <v>41132.910000000003</v>
      </c>
    </row>
    <row r="188" spans="1:7" ht="19.899999999999999" customHeight="1" x14ac:dyDescent="0.2">
      <c r="A188" s="2" t="s">
        <v>372</v>
      </c>
      <c r="B188" s="2" t="s">
        <v>373</v>
      </c>
      <c r="C188" s="3">
        <v>5550</v>
      </c>
      <c r="D188" s="3">
        <v>972.45</v>
      </c>
      <c r="E188" s="3">
        <v>1400</v>
      </c>
      <c r="F188" s="5">
        <f t="shared" si="4"/>
        <v>-4577.55</v>
      </c>
      <c r="G188" s="5">
        <f t="shared" si="5"/>
        <v>427.54999999999995</v>
      </c>
    </row>
    <row r="189" spans="1:7" ht="19.899999999999999" customHeight="1" x14ac:dyDescent="0.2">
      <c r="A189" s="2" t="s">
        <v>374</v>
      </c>
      <c r="B189" s="2" t="s">
        <v>375</v>
      </c>
      <c r="C189" s="3">
        <v>300</v>
      </c>
      <c r="D189" s="3">
        <v>0</v>
      </c>
      <c r="E189" s="3">
        <v>300</v>
      </c>
      <c r="F189" s="5">
        <f t="shared" si="4"/>
        <v>-300</v>
      </c>
      <c r="G189" s="5">
        <f t="shared" si="5"/>
        <v>300</v>
      </c>
    </row>
    <row r="190" spans="1:7" ht="19.899999999999999" customHeight="1" x14ac:dyDescent="0.2">
      <c r="A190" s="2" t="s">
        <v>376</v>
      </c>
      <c r="B190" s="2" t="s">
        <v>377</v>
      </c>
      <c r="C190" s="3">
        <v>919575</v>
      </c>
      <c r="D190" s="3">
        <v>981679.27</v>
      </c>
      <c r="E190" s="3">
        <v>914706</v>
      </c>
      <c r="F190" s="5">
        <f t="shared" si="4"/>
        <v>62104.270000000019</v>
      </c>
      <c r="G190" s="5">
        <f t="shared" si="5"/>
        <v>-66973.270000000019</v>
      </c>
    </row>
    <row r="191" spans="1:7" ht="19.899999999999999" customHeight="1" x14ac:dyDescent="0.2">
      <c r="A191" s="2" t="s">
        <v>378</v>
      </c>
      <c r="B191" s="2" t="s">
        <v>379</v>
      </c>
      <c r="C191" s="3">
        <v>44600</v>
      </c>
      <c r="D191" s="3">
        <v>19683.580000000002</v>
      </c>
      <c r="E191" s="3">
        <v>44000</v>
      </c>
      <c r="F191" s="5">
        <f t="shared" si="4"/>
        <v>-24916.42</v>
      </c>
      <c r="G191" s="5">
        <f t="shared" si="5"/>
        <v>24316.42</v>
      </c>
    </row>
    <row r="192" spans="1:7" ht="19.899999999999999" customHeight="1" x14ac:dyDescent="0.2">
      <c r="A192" s="2" t="s">
        <v>380</v>
      </c>
      <c r="B192" s="2" t="s">
        <v>381</v>
      </c>
      <c r="C192" s="3">
        <v>295868</v>
      </c>
      <c r="D192" s="3">
        <v>295155.11</v>
      </c>
      <c r="E192" s="3">
        <v>291369</v>
      </c>
      <c r="F192" s="5">
        <f t="shared" si="4"/>
        <v>-712.89000000001397</v>
      </c>
      <c r="G192" s="5">
        <f t="shared" si="5"/>
        <v>-3786.109999999986</v>
      </c>
    </row>
    <row r="193" spans="1:7" ht="19.899999999999999" customHeight="1" x14ac:dyDescent="0.2">
      <c r="A193" s="2" t="s">
        <v>382</v>
      </c>
      <c r="B193" s="2" t="s">
        <v>383</v>
      </c>
      <c r="C193" s="3">
        <v>1636</v>
      </c>
      <c r="D193" s="3">
        <v>644.36</v>
      </c>
      <c r="E193" s="3">
        <v>1616</v>
      </c>
      <c r="F193" s="5">
        <f t="shared" si="4"/>
        <v>-991.64</v>
      </c>
      <c r="G193" s="5">
        <f t="shared" si="5"/>
        <v>971.64</v>
      </c>
    </row>
    <row r="194" spans="1:7" ht="19.899999999999999" customHeight="1" x14ac:dyDescent="0.2">
      <c r="A194" s="2" t="s">
        <v>384</v>
      </c>
      <c r="B194" s="2" t="s">
        <v>385</v>
      </c>
      <c r="C194" s="3">
        <v>46312</v>
      </c>
      <c r="D194" s="3">
        <v>48458.57</v>
      </c>
      <c r="E194" s="3">
        <v>45100</v>
      </c>
      <c r="F194" s="5">
        <f t="shared" si="4"/>
        <v>2146.5699999999997</v>
      </c>
      <c r="G194" s="5">
        <f t="shared" si="5"/>
        <v>-3358.5699999999997</v>
      </c>
    </row>
    <row r="195" spans="1:7" ht="19.899999999999999" customHeight="1" x14ac:dyDescent="0.2">
      <c r="A195" s="2" t="s">
        <v>386</v>
      </c>
      <c r="B195" s="2" t="s">
        <v>387</v>
      </c>
      <c r="C195" s="3">
        <v>4000</v>
      </c>
      <c r="D195" s="3">
        <v>1378.99</v>
      </c>
      <c r="E195" s="3">
        <v>4000</v>
      </c>
      <c r="F195" s="5">
        <f t="shared" ref="F195:F240" si="6">+D195-C195</f>
        <v>-2621.0100000000002</v>
      </c>
      <c r="G195" s="5">
        <f t="shared" ref="G195:G240" si="7">+E195-D195</f>
        <v>2621.0100000000002</v>
      </c>
    </row>
    <row r="196" spans="1:7" ht="19.899999999999999" customHeight="1" x14ac:dyDescent="0.2">
      <c r="A196" s="2" t="s">
        <v>388</v>
      </c>
      <c r="B196" s="2" t="s">
        <v>389</v>
      </c>
      <c r="C196" s="3">
        <v>62362</v>
      </c>
      <c r="D196" s="3">
        <v>37811.24</v>
      </c>
      <c r="E196" s="3">
        <v>63772</v>
      </c>
      <c r="F196" s="5">
        <f t="shared" si="6"/>
        <v>-24550.760000000002</v>
      </c>
      <c r="G196" s="5">
        <f t="shared" si="7"/>
        <v>25960.760000000002</v>
      </c>
    </row>
    <row r="197" spans="1:7" ht="19.899999999999999" customHeight="1" x14ac:dyDescent="0.2">
      <c r="A197" s="2" t="s">
        <v>390</v>
      </c>
      <c r="B197" s="2" t="s">
        <v>391</v>
      </c>
      <c r="C197" s="3">
        <v>216318</v>
      </c>
      <c r="D197" s="3">
        <v>228879.52</v>
      </c>
      <c r="E197" s="3">
        <v>219574</v>
      </c>
      <c r="F197" s="5">
        <f t="shared" si="6"/>
        <v>12561.51999999999</v>
      </c>
      <c r="G197" s="5">
        <f t="shared" si="7"/>
        <v>-9305.5199999999895</v>
      </c>
    </row>
    <row r="198" spans="1:7" ht="19.899999999999999" customHeight="1" x14ac:dyDescent="0.2">
      <c r="A198" s="2" t="s">
        <v>392</v>
      </c>
      <c r="B198" s="2" t="s">
        <v>393</v>
      </c>
      <c r="C198" s="3">
        <v>22424</v>
      </c>
      <c r="D198" s="3">
        <v>51148.73</v>
      </c>
      <c r="E198" s="3">
        <v>15925</v>
      </c>
      <c r="F198" s="5">
        <f t="shared" si="6"/>
        <v>28724.730000000003</v>
      </c>
      <c r="G198" s="5">
        <f t="shared" si="7"/>
        <v>-35223.730000000003</v>
      </c>
    </row>
    <row r="199" spans="1:7" ht="19.899999999999999" customHeight="1" x14ac:dyDescent="0.2">
      <c r="A199" s="2" t="s">
        <v>394</v>
      </c>
      <c r="B199" s="2" t="s">
        <v>395</v>
      </c>
      <c r="C199" s="3">
        <v>97902</v>
      </c>
      <c r="D199" s="3">
        <v>52738.35</v>
      </c>
      <c r="E199" s="3">
        <v>140222</v>
      </c>
      <c r="F199" s="5">
        <f t="shared" si="6"/>
        <v>-45163.65</v>
      </c>
      <c r="G199" s="5">
        <f t="shared" si="7"/>
        <v>87483.65</v>
      </c>
    </row>
    <row r="200" spans="1:7" ht="19.899999999999999" customHeight="1" x14ac:dyDescent="0.2">
      <c r="A200" s="2" t="s">
        <v>396</v>
      </c>
      <c r="B200" s="2" t="s">
        <v>397</v>
      </c>
      <c r="C200" s="3">
        <v>1141687</v>
      </c>
      <c r="D200" s="3">
        <v>1274529.1299999999</v>
      </c>
      <c r="E200" s="3">
        <v>1216837</v>
      </c>
      <c r="F200" s="5">
        <f t="shared" si="6"/>
        <v>132842.12999999989</v>
      </c>
      <c r="G200" s="5">
        <f t="shared" si="7"/>
        <v>-57692.129999999888</v>
      </c>
    </row>
    <row r="201" spans="1:7" ht="19.899999999999999" customHeight="1" x14ac:dyDescent="0.2">
      <c r="A201" s="2" t="s">
        <v>398</v>
      </c>
      <c r="B201" s="2" t="s">
        <v>399</v>
      </c>
      <c r="C201" s="3">
        <v>644163</v>
      </c>
      <c r="D201" s="3">
        <v>832989.87</v>
      </c>
      <c r="E201" s="3">
        <v>627301</v>
      </c>
      <c r="F201" s="5">
        <f t="shared" si="6"/>
        <v>188826.87</v>
      </c>
      <c r="G201" s="5">
        <f t="shared" si="7"/>
        <v>-205688.87</v>
      </c>
    </row>
    <row r="202" spans="1:7" ht="19.899999999999999" customHeight="1" x14ac:dyDescent="0.2">
      <c r="A202" s="2" t="s">
        <v>400</v>
      </c>
      <c r="B202" s="2" t="s">
        <v>401</v>
      </c>
      <c r="C202" s="3">
        <v>58574</v>
      </c>
      <c r="D202" s="3">
        <v>18725.47</v>
      </c>
      <c r="E202" s="3">
        <v>65074</v>
      </c>
      <c r="F202" s="5">
        <f t="shared" si="6"/>
        <v>-39848.53</v>
      </c>
      <c r="G202" s="5">
        <f t="shared" si="7"/>
        <v>46348.53</v>
      </c>
    </row>
    <row r="203" spans="1:7" ht="19.899999999999999" customHeight="1" x14ac:dyDescent="0.2">
      <c r="A203" s="2" t="s">
        <v>402</v>
      </c>
      <c r="B203" s="2" t="s">
        <v>403</v>
      </c>
      <c r="C203" s="3">
        <v>65283</v>
      </c>
      <c r="D203" s="3">
        <v>31114.959999999999</v>
      </c>
      <c r="E203" s="3">
        <v>47900</v>
      </c>
      <c r="F203" s="5">
        <f t="shared" si="6"/>
        <v>-34168.04</v>
      </c>
      <c r="G203" s="5">
        <f t="shared" si="7"/>
        <v>16785.04</v>
      </c>
    </row>
    <row r="204" spans="1:7" ht="19.899999999999999" customHeight="1" x14ac:dyDescent="0.2">
      <c r="A204" s="2" t="s">
        <v>404</v>
      </c>
      <c r="B204" s="2" t="s">
        <v>405</v>
      </c>
      <c r="C204" s="3">
        <v>543643</v>
      </c>
      <c r="D204" s="3">
        <v>371383.97</v>
      </c>
      <c r="E204" s="3">
        <v>647763</v>
      </c>
      <c r="F204" s="5">
        <f t="shared" si="6"/>
        <v>-172259.03000000003</v>
      </c>
      <c r="G204" s="5">
        <f t="shared" si="7"/>
        <v>276379.03000000003</v>
      </c>
    </row>
    <row r="205" spans="1:7" ht="19.899999999999999" customHeight="1" x14ac:dyDescent="0.2">
      <c r="A205" s="2" t="s">
        <v>406</v>
      </c>
      <c r="B205" s="2" t="s">
        <v>407</v>
      </c>
      <c r="C205" s="3">
        <v>5600</v>
      </c>
      <c r="D205" s="3">
        <v>2328.92</v>
      </c>
      <c r="E205" s="3">
        <v>35100</v>
      </c>
      <c r="F205" s="5">
        <f t="shared" si="6"/>
        <v>-3271.08</v>
      </c>
      <c r="G205" s="5">
        <f t="shared" si="7"/>
        <v>32771.08</v>
      </c>
    </row>
    <row r="206" spans="1:7" ht="19.899999999999999" customHeight="1" x14ac:dyDescent="0.2">
      <c r="A206" s="2" t="s">
        <v>408</v>
      </c>
      <c r="B206" s="2" t="s">
        <v>409</v>
      </c>
      <c r="C206" s="3">
        <v>115857</v>
      </c>
      <c r="D206" s="3">
        <v>68595.95</v>
      </c>
      <c r="E206" s="3">
        <v>62858</v>
      </c>
      <c r="F206" s="5">
        <f t="shared" si="6"/>
        <v>-47261.05</v>
      </c>
      <c r="G206" s="5">
        <f t="shared" si="7"/>
        <v>-5737.9499999999971</v>
      </c>
    </row>
    <row r="207" spans="1:7" ht="19.899999999999999" customHeight="1" x14ac:dyDescent="0.2">
      <c r="A207" s="2" t="s">
        <v>410</v>
      </c>
      <c r="B207" s="2" t="s">
        <v>411</v>
      </c>
      <c r="C207" s="3">
        <v>30000</v>
      </c>
      <c r="D207" s="3">
        <v>0</v>
      </c>
      <c r="E207" s="3">
        <v>30000</v>
      </c>
      <c r="F207" s="5">
        <f t="shared" si="6"/>
        <v>-30000</v>
      </c>
      <c r="G207" s="5">
        <f t="shared" si="7"/>
        <v>30000</v>
      </c>
    </row>
    <row r="208" spans="1:7" ht="19.899999999999999" customHeight="1" x14ac:dyDescent="0.2">
      <c r="A208" s="2" t="s">
        <v>412</v>
      </c>
      <c r="B208" s="2" t="s">
        <v>413</v>
      </c>
      <c r="C208" s="3">
        <v>3900</v>
      </c>
      <c r="D208" s="3">
        <v>11445.12</v>
      </c>
      <c r="E208" s="3">
        <v>7150</v>
      </c>
      <c r="F208" s="5">
        <f t="shared" si="6"/>
        <v>7545.1200000000008</v>
      </c>
      <c r="G208" s="5">
        <f t="shared" si="7"/>
        <v>-4295.1200000000008</v>
      </c>
    </row>
    <row r="209" spans="1:7" ht="19.899999999999999" customHeight="1" x14ac:dyDescent="0.2">
      <c r="A209" s="2" t="s">
        <v>414</v>
      </c>
      <c r="B209" s="2" t="s">
        <v>415</v>
      </c>
      <c r="C209" s="3">
        <v>1220298</v>
      </c>
      <c r="D209" s="3">
        <v>744634.13</v>
      </c>
      <c r="E209" s="3">
        <v>1215000</v>
      </c>
      <c r="F209" s="5">
        <f t="shared" si="6"/>
        <v>-475663.87</v>
      </c>
      <c r="G209" s="5">
        <f t="shared" si="7"/>
        <v>470365.87</v>
      </c>
    </row>
    <row r="210" spans="1:7" ht="19.899999999999999" customHeight="1" x14ac:dyDescent="0.2">
      <c r="A210" s="2" t="s">
        <v>416</v>
      </c>
      <c r="B210" s="2" t="s">
        <v>417</v>
      </c>
      <c r="C210" s="3">
        <v>9100</v>
      </c>
      <c r="D210" s="3">
        <v>2347.8200000000002</v>
      </c>
      <c r="E210" s="3">
        <v>9100</v>
      </c>
      <c r="F210" s="5">
        <f t="shared" si="6"/>
        <v>-6752.18</v>
      </c>
      <c r="G210" s="5">
        <f t="shared" si="7"/>
        <v>6752.18</v>
      </c>
    </row>
    <row r="211" spans="1:7" ht="19.899999999999999" customHeight="1" x14ac:dyDescent="0.2">
      <c r="A211" s="2" t="s">
        <v>418</v>
      </c>
      <c r="B211" s="2" t="s">
        <v>419</v>
      </c>
      <c r="C211" s="3">
        <v>12000</v>
      </c>
      <c r="D211" s="3">
        <v>7150</v>
      </c>
      <c r="E211" s="3">
        <v>15000</v>
      </c>
      <c r="F211" s="5">
        <f t="shared" si="6"/>
        <v>-4850</v>
      </c>
      <c r="G211" s="5">
        <f t="shared" si="7"/>
        <v>7850</v>
      </c>
    </row>
    <row r="212" spans="1:7" ht="19.899999999999999" customHeight="1" x14ac:dyDescent="0.2">
      <c r="A212" s="2" t="s">
        <v>420</v>
      </c>
      <c r="B212" s="2" t="s">
        <v>421</v>
      </c>
      <c r="C212" s="3">
        <v>0</v>
      </c>
      <c r="D212" s="3">
        <v>958495.18</v>
      </c>
      <c r="E212" s="3">
        <v>0</v>
      </c>
      <c r="F212" s="5">
        <f t="shared" si="6"/>
        <v>958495.18</v>
      </c>
      <c r="G212" s="5">
        <f t="shared" si="7"/>
        <v>-958495.18</v>
      </c>
    </row>
    <row r="213" spans="1:7" ht="19.899999999999999" customHeight="1" x14ac:dyDescent="0.2">
      <c r="A213" s="2" t="s">
        <v>422</v>
      </c>
      <c r="B213" s="2" t="s">
        <v>423</v>
      </c>
      <c r="C213" s="3">
        <v>0</v>
      </c>
      <c r="D213" s="3">
        <v>-1458.5</v>
      </c>
      <c r="E213" s="3">
        <v>0</v>
      </c>
      <c r="F213" s="5">
        <f t="shared" si="6"/>
        <v>-1458.5</v>
      </c>
      <c r="G213" s="5">
        <f t="shared" si="7"/>
        <v>1458.5</v>
      </c>
    </row>
    <row r="214" spans="1:7" ht="19.899999999999999" customHeight="1" x14ac:dyDescent="0.2">
      <c r="A214" s="2" t="s">
        <v>424</v>
      </c>
      <c r="B214" s="2" t="s">
        <v>425</v>
      </c>
      <c r="C214" s="3">
        <v>-283242</v>
      </c>
      <c r="D214" s="3">
        <v>-141124.39000000001</v>
      </c>
      <c r="E214" s="3">
        <v>-702919</v>
      </c>
      <c r="F214" s="5">
        <f t="shared" si="6"/>
        <v>142117.60999999999</v>
      </c>
      <c r="G214" s="5">
        <f t="shared" si="7"/>
        <v>-561794.61</v>
      </c>
    </row>
    <row r="215" spans="1:7" ht="19.899999999999999" customHeight="1" x14ac:dyDescent="0.2">
      <c r="A215" s="2" t="s">
        <v>426</v>
      </c>
      <c r="B215" s="2" t="s">
        <v>427</v>
      </c>
      <c r="C215" s="3">
        <v>-5841420</v>
      </c>
      <c r="D215" s="3">
        <v>-5329306.13</v>
      </c>
      <c r="E215" s="3">
        <v>-2174475</v>
      </c>
      <c r="F215" s="5">
        <f t="shared" si="6"/>
        <v>512113.87000000011</v>
      </c>
      <c r="G215" s="5">
        <f t="shared" si="7"/>
        <v>3154831.13</v>
      </c>
    </row>
    <row r="216" spans="1:7" ht="19.899999999999999" customHeight="1" x14ac:dyDescent="0.2">
      <c r="A216" s="2" t="s">
        <v>428</v>
      </c>
      <c r="B216" s="2" t="s">
        <v>429</v>
      </c>
      <c r="C216" s="3">
        <v>0</v>
      </c>
      <c r="D216" s="3">
        <v>-174232.44</v>
      </c>
      <c r="E216" s="3">
        <v>-3500000</v>
      </c>
      <c r="F216" s="5">
        <f t="shared" si="6"/>
        <v>-174232.44</v>
      </c>
      <c r="G216" s="5">
        <f t="shared" si="7"/>
        <v>-3325767.56</v>
      </c>
    </row>
    <row r="217" spans="1:7" ht="19.899999999999999" customHeight="1" x14ac:dyDescent="0.2">
      <c r="A217" s="2" t="s">
        <v>430</v>
      </c>
      <c r="B217" s="2" t="s">
        <v>431</v>
      </c>
      <c r="C217" s="3">
        <v>0</v>
      </c>
      <c r="D217" s="3">
        <v>-958495.18</v>
      </c>
      <c r="E217" s="3">
        <v>0</v>
      </c>
      <c r="F217" s="5">
        <f t="shared" si="6"/>
        <v>-958495.18</v>
      </c>
      <c r="G217" s="5">
        <f t="shared" si="7"/>
        <v>958495.18</v>
      </c>
    </row>
    <row r="218" spans="1:7" ht="19.899999999999999" customHeight="1" x14ac:dyDescent="0.2">
      <c r="A218" s="2" t="s">
        <v>432</v>
      </c>
      <c r="B218" s="2" t="s">
        <v>433</v>
      </c>
      <c r="C218" s="3">
        <v>60000</v>
      </c>
      <c r="D218" s="3">
        <v>30130.14</v>
      </c>
      <c r="E218" s="3">
        <v>160000</v>
      </c>
      <c r="F218" s="5">
        <f t="shared" si="6"/>
        <v>-29869.86</v>
      </c>
      <c r="G218" s="5">
        <f t="shared" si="7"/>
        <v>129869.86</v>
      </c>
    </row>
    <row r="219" spans="1:7" ht="19.899999999999999" customHeight="1" x14ac:dyDescent="0.2">
      <c r="A219" s="2" t="s">
        <v>434</v>
      </c>
      <c r="B219" s="2" t="s">
        <v>435</v>
      </c>
      <c r="C219" s="3">
        <v>0</v>
      </c>
      <c r="D219" s="3">
        <v>0</v>
      </c>
      <c r="E219" s="3">
        <v>85000</v>
      </c>
      <c r="F219" s="5">
        <f t="shared" si="6"/>
        <v>0</v>
      </c>
      <c r="G219" s="5">
        <f t="shared" si="7"/>
        <v>85000</v>
      </c>
    </row>
    <row r="220" spans="1:7" ht="19.899999999999999" customHeight="1" x14ac:dyDescent="0.2">
      <c r="A220" s="2" t="s">
        <v>436</v>
      </c>
      <c r="B220" s="2" t="s">
        <v>437</v>
      </c>
      <c r="C220" s="3">
        <v>53279</v>
      </c>
      <c r="D220" s="3">
        <v>21570</v>
      </c>
      <c r="E220" s="3">
        <v>83020</v>
      </c>
      <c r="F220" s="5">
        <f t="shared" si="6"/>
        <v>-31709</v>
      </c>
      <c r="G220" s="5">
        <f t="shared" si="7"/>
        <v>61450</v>
      </c>
    </row>
    <row r="221" spans="1:7" ht="19.899999999999999" customHeight="1" x14ac:dyDescent="0.2">
      <c r="A221" s="2" t="s">
        <v>438</v>
      </c>
      <c r="B221" s="2" t="s">
        <v>439</v>
      </c>
      <c r="C221" s="3">
        <v>0</v>
      </c>
      <c r="D221" s="3">
        <v>0</v>
      </c>
      <c r="E221" s="3">
        <v>0</v>
      </c>
      <c r="F221" s="5">
        <f t="shared" si="6"/>
        <v>0</v>
      </c>
      <c r="G221" s="5">
        <f t="shared" si="7"/>
        <v>0</v>
      </c>
    </row>
    <row r="222" spans="1:7" ht="19.899999999999999" customHeight="1" x14ac:dyDescent="0.2">
      <c r="A222" s="2" t="s">
        <v>440</v>
      </c>
      <c r="B222" s="2" t="s">
        <v>441</v>
      </c>
      <c r="C222" s="3">
        <v>1101465</v>
      </c>
      <c r="D222" s="3">
        <v>598557.80000000005</v>
      </c>
      <c r="E222" s="3">
        <v>903000</v>
      </c>
      <c r="F222" s="5">
        <f t="shared" si="6"/>
        <v>-502907.19999999995</v>
      </c>
      <c r="G222" s="5">
        <f t="shared" si="7"/>
        <v>304442.19999999995</v>
      </c>
    </row>
    <row r="223" spans="1:7" ht="19.899999999999999" customHeight="1" x14ac:dyDescent="0.2">
      <c r="A223" s="2" t="s">
        <v>442</v>
      </c>
      <c r="B223" s="2" t="s">
        <v>443</v>
      </c>
      <c r="C223" s="3">
        <v>0</v>
      </c>
      <c r="D223" s="3">
        <v>30544</v>
      </c>
      <c r="E223" s="3">
        <v>0</v>
      </c>
      <c r="F223" s="5">
        <f t="shared" si="6"/>
        <v>30544</v>
      </c>
      <c r="G223" s="5">
        <f t="shared" si="7"/>
        <v>-30544</v>
      </c>
    </row>
    <row r="224" spans="1:7" ht="19.899999999999999" customHeight="1" x14ac:dyDescent="0.2">
      <c r="A224" s="2" t="s">
        <v>444</v>
      </c>
      <c r="B224" s="2" t="s">
        <v>445</v>
      </c>
      <c r="C224" s="3">
        <v>45914379</v>
      </c>
      <c r="D224" s="3">
        <v>45914379</v>
      </c>
      <c r="E224" s="3">
        <v>47585534</v>
      </c>
      <c r="F224" s="5">
        <f t="shared" si="6"/>
        <v>0</v>
      </c>
      <c r="G224" s="5">
        <f t="shared" si="7"/>
        <v>1671155</v>
      </c>
    </row>
    <row r="225" spans="1:7" ht="19.899999999999999" customHeight="1" x14ac:dyDescent="0.2">
      <c r="A225" s="2" t="s">
        <v>446</v>
      </c>
      <c r="B225" s="2" t="s">
        <v>447</v>
      </c>
      <c r="C225" s="3">
        <v>75000</v>
      </c>
      <c r="D225" s="3">
        <v>75000</v>
      </c>
      <c r="E225" s="3">
        <v>75000</v>
      </c>
      <c r="F225" s="5">
        <f t="shared" si="6"/>
        <v>0</v>
      </c>
      <c r="G225" s="5">
        <f t="shared" si="7"/>
        <v>0</v>
      </c>
    </row>
    <row r="226" spans="1:7" ht="19.899999999999999" customHeight="1" x14ac:dyDescent="0.2">
      <c r="A226" s="2" t="s">
        <v>448</v>
      </c>
      <c r="B226" s="2" t="s">
        <v>449</v>
      </c>
      <c r="C226" s="3">
        <v>2868844</v>
      </c>
      <c r="D226" s="3">
        <v>2868844</v>
      </c>
      <c r="E226" s="3">
        <v>2042881</v>
      </c>
      <c r="F226" s="5">
        <f t="shared" si="6"/>
        <v>0</v>
      </c>
      <c r="G226" s="5">
        <f t="shared" si="7"/>
        <v>-825963</v>
      </c>
    </row>
    <row r="227" spans="1:7" ht="19.899999999999999" customHeight="1" x14ac:dyDescent="0.2">
      <c r="A227" s="2" t="s">
        <v>450</v>
      </c>
      <c r="B227" s="2" t="s">
        <v>451</v>
      </c>
      <c r="C227" s="3">
        <v>2407858</v>
      </c>
      <c r="D227" s="3">
        <v>2407858</v>
      </c>
      <c r="E227" s="3">
        <v>2943935</v>
      </c>
      <c r="F227" s="5">
        <f t="shared" si="6"/>
        <v>0</v>
      </c>
      <c r="G227" s="5">
        <f t="shared" si="7"/>
        <v>536077</v>
      </c>
    </row>
    <row r="228" spans="1:7" ht="19.899999999999999" customHeight="1" x14ac:dyDescent="0.2">
      <c r="A228" s="2" t="s">
        <v>452</v>
      </c>
      <c r="B228" s="2" t="s">
        <v>453</v>
      </c>
      <c r="C228" s="3">
        <v>3400000</v>
      </c>
      <c r="D228" s="3">
        <v>3400000</v>
      </c>
      <c r="E228" s="3">
        <v>4000000</v>
      </c>
      <c r="F228" s="5">
        <f t="shared" si="6"/>
        <v>0</v>
      </c>
      <c r="G228" s="5">
        <f t="shared" si="7"/>
        <v>600000</v>
      </c>
    </row>
    <row r="229" spans="1:7" ht="19.899999999999999" customHeight="1" x14ac:dyDescent="0.2">
      <c r="A229" s="2" t="s">
        <v>454</v>
      </c>
      <c r="B229" s="2" t="s">
        <v>455</v>
      </c>
      <c r="C229" s="3">
        <v>29000000</v>
      </c>
      <c r="D229" s="3">
        <v>29000000</v>
      </c>
      <c r="E229" s="3">
        <v>27000000</v>
      </c>
      <c r="F229" s="5">
        <f t="shared" si="6"/>
        <v>0</v>
      </c>
      <c r="G229" s="5">
        <f t="shared" si="7"/>
        <v>-2000000</v>
      </c>
    </row>
    <row r="230" spans="1:7" ht="19.899999999999999" customHeight="1" x14ac:dyDescent="0.2">
      <c r="A230" s="2" t="s">
        <v>456</v>
      </c>
      <c r="B230" s="2" t="s">
        <v>457</v>
      </c>
      <c r="C230" s="3">
        <v>42000000</v>
      </c>
      <c r="D230" s="3">
        <v>42000000</v>
      </c>
      <c r="E230" s="3">
        <v>41000000</v>
      </c>
      <c r="F230" s="5">
        <f t="shared" si="6"/>
        <v>0</v>
      </c>
      <c r="G230" s="5">
        <f t="shared" si="7"/>
        <v>-1000000</v>
      </c>
    </row>
    <row r="231" spans="1:7" ht="19.899999999999999" customHeight="1" x14ac:dyDescent="0.2">
      <c r="A231" s="2" t="s">
        <v>458</v>
      </c>
      <c r="B231" s="2" t="s">
        <v>459</v>
      </c>
      <c r="C231" s="3">
        <v>56658374</v>
      </c>
      <c r="D231" s="3">
        <v>56722990.43</v>
      </c>
      <c r="E231" s="3">
        <v>27963926</v>
      </c>
      <c r="F231" s="5">
        <f t="shared" si="6"/>
        <v>64616.429999999702</v>
      </c>
      <c r="G231" s="5">
        <f t="shared" si="7"/>
        <v>-28759064.43</v>
      </c>
    </row>
    <row r="232" spans="1:7" ht="19.899999999999999" customHeight="1" x14ac:dyDescent="0.2">
      <c r="A232" s="2" t="s">
        <v>460</v>
      </c>
      <c r="B232" s="2" t="s">
        <v>461</v>
      </c>
      <c r="C232" s="3">
        <v>9076100</v>
      </c>
      <c r="D232" s="3">
        <v>9081927.9299999997</v>
      </c>
      <c r="E232" s="3">
        <v>9294800</v>
      </c>
      <c r="F232" s="5">
        <f t="shared" si="6"/>
        <v>5827.929999999702</v>
      </c>
      <c r="G232" s="5">
        <f t="shared" si="7"/>
        <v>212872.0700000003</v>
      </c>
    </row>
    <row r="233" spans="1:7" ht="19.899999999999999" customHeight="1" x14ac:dyDescent="0.2">
      <c r="A233" s="2" t="s">
        <v>462</v>
      </c>
      <c r="B233" s="2" t="s">
        <v>463</v>
      </c>
      <c r="C233" s="3">
        <v>1000000</v>
      </c>
      <c r="D233" s="3">
        <v>1000000</v>
      </c>
      <c r="E233" s="3">
        <v>1000000</v>
      </c>
      <c r="F233" s="5">
        <f t="shared" si="6"/>
        <v>0</v>
      </c>
      <c r="G233" s="5">
        <f t="shared" si="7"/>
        <v>0</v>
      </c>
    </row>
    <row r="234" spans="1:7" ht="19.899999999999999" customHeight="1" x14ac:dyDescent="0.2">
      <c r="A234" s="2" t="s">
        <v>464</v>
      </c>
      <c r="B234" s="2" t="s">
        <v>465</v>
      </c>
      <c r="C234" s="3">
        <v>129525425</v>
      </c>
      <c r="D234" s="3">
        <v>120791875.90000001</v>
      </c>
      <c r="E234" s="3">
        <v>147149281</v>
      </c>
      <c r="F234" s="5">
        <f t="shared" si="6"/>
        <v>-8733549.099999994</v>
      </c>
      <c r="G234" s="5">
        <f t="shared" si="7"/>
        <v>26357405.099999994</v>
      </c>
    </row>
    <row r="235" spans="1:7" ht="19.899999999999999" customHeight="1" x14ac:dyDescent="0.2">
      <c r="A235" s="2" t="s">
        <v>466</v>
      </c>
      <c r="B235" s="2" t="s">
        <v>467</v>
      </c>
      <c r="C235" s="3">
        <v>9385497</v>
      </c>
      <c r="D235" s="3">
        <v>6850265.46</v>
      </c>
      <c r="E235" s="3">
        <v>1986876</v>
      </c>
      <c r="F235" s="5">
        <f t="shared" si="6"/>
        <v>-2535231.54</v>
      </c>
      <c r="G235" s="5">
        <f t="shared" si="7"/>
        <v>-4863389.46</v>
      </c>
    </row>
    <row r="236" spans="1:7" ht="19.899999999999999" customHeight="1" x14ac:dyDescent="0.2">
      <c r="A236" s="2" t="s">
        <v>468</v>
      </c>
      <c r="B236" s="2" t="s">
        <v>469</v>
      </c>
      <c r="C236" s="3">
        <v>3233332</v>
      </c>
      <c r="D236" s="3">
        <v>3233332</v>
      </c>
      <c r="E236" s="3">
        <v>3867071</v>
      </c>
      <c r="F236" s="5">
        <f t="shared" si="6"/>
        <v>0</v>
      </c>
      <c r="G236" s="5">
        <f t="shared" si="7"/>
        <v>633739</v>
      </c>
    </row>
    <row r="237" spans="1:7" ht="19.899999999999999" customHeight="1" x14ac:dyDescent="0.2">
      <c r="A237" s="2" t="s">
        <v>470</v>
      </c>
      <c r="B237" s="2" t="s">
        <v>471</v>
      </c>
      <c r="C237" s="3">
        <v>125355</v>
      </c>
      <c r="D237" s="3">
        <v>207022.96</v>
      </c>
      <c r="E237" s="3">
        <v>572064</v>
      </c>
      <c r="F237" s="5">
        <f t="shared" si="6"/>
        <v>81667.959999999992</v>
      </c>
      <c r="G237" s="5">
        <f t="shared" si="7"/>
        <v>365041.04000000004</v>
      </c>
    </row>
    <row r="238" spans="1:7" ht="19.899999999999999" customHeight="1" x14ac:dyDescent="0.2">
      <c r="A238" s="2" t="s">
        <v>472</v>
      </c>
      <c r="B238" s="2" t="s">
        <v>473</v>
      </c>
      <c r="C238" s="3">
        <v>648483</v>
      </c>
      <c r="D238" s="3">
        <v>1159476.6599999999</v>
      </c>
      <c r="E238" s="3">
        <v>976802</v>
      </c>
      <c r="F238" s="5">
        <f t="shared" si="6"/>
        <v>510993.65999999992</v>
      </c>
      <c r="G238" s="5">
        <f t="shared" si="7"/>
        <v>-182674.65999999992</v>
      </c>
    </row>
    <row r="239" spans="1:7" ht="19.899999999999999" customHeight="1" x14ac:dyDescent="0.2">
      <c r="A239" s="2" t="s">
        <v>474</v>
      </c>
      <c r="B239" s="2" t="s">
        <v>475</v>
      </c>
      <c r="C239" s="3">
        <v>30000000</v>
      </c>
      <c r="D239" s="3">
        <v>30000000</v>
      </c>
      <c r="E239" s="3">
        <v>34200000</v>
      </c>
      <c r="F239" s="5">
        <f t="shared" si="6"/>
        <v>0</v>
      </c>
      <c r="G239" s="5">
        <f t="shared" si="7"/>
        <v>4200000</v>
      </c>
    </row>
    <row r="240" spans="1:7" ht="19.899999999999999" customHeight="1" x14ac:dyDescent="0.2">
      <c r="A240" s="2" t="s">
        <v>476</v>
      </c>
      <c r="B240" s="2" t="s">
        <v>477</v>
      </c>
      <c r="C240" s="7">
        <v>34000000</v>
      </c>
      <c r="D240" s="7">
        <v>34000000</v>
      </c>
      <c r="E240" s="7">
        <v>0</v>
      </c>
      <c r="F240" s="12">
        <f t="shared" si="6"/>
        <v>0</v>
      </c>
      <c r="G240" s="12">
        <f t="shared" si="7"/>
        <v>-34000000</v>
      </c>
    </row>
    <row r="241" spans="3:7" x14ac:dyDescent="0.2">
      <c r="C241" s="6">
        <f>SUM(C2:C240)</f>
        <v>648265839</v>
      </c>
      <c r="D241" s="6">
        <f t="shared" ref="D241:E241" si="8">SUM(D2:D240)</f>
        <v>626355071.6400001</v>
      </c>
      <c r="E241" s="6">
        <f t="shared" si="8"/>
        <v>609400953</v>
      </c>
      <c r="F241" s="6">
        <f>SUM(F2:F240)</f>
        <v>-21910767.359999988</v>
      </c>
      <c r="G241" s="6">
        <f>SUM(G2:G240)</f>
        <v>-16954118.640000001</v>
      </c>
    </row>
    <row r="242" spans="3:7" x14ac:dyDescent="0.2">
      <c r="F242" s="5">
        <f>+D241-C241</f>
        <v>-21910767.359999895</v>
      </c>
      <c r="G242" s="5">
        <f>+E241-D241</f>
        <v>-16954118.640000105</v>
      </c>
    </row>
  </sheetData>
  <pageMargins left="0.7" right="0.7" top="0.75" bottom="0.75" header="0.3" footer="0.3"/>
  <pageSetup scale="6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43"/>
  <sheetViews>
    <sheetView showGridLines="0" tabSelected="1" workbookViewId="0">
      <pane ySplit="1" topLeftCell="A2" activePane="bottomLeft" state="frozen"/>
      <selection pane="bottomLeft" activeCell="C233" sqref="C233"/>
    </sheetView>
  </sheetViews>
  <sheetFormatPr defaultRowHeight="12.75" x14ac:dyDescent="0.2"/>
  <cols>
    <col min="1" max="1" width="6.42578125" style="4" customWidth="1"/>
    <col min="2" max="2" width="28.7109375" style="1" bestFit="1" customWidth="1"/>
    <col min="3" max="3" width="12.28515625" style="4" customWidth="1"/>
    <col min="4" max="4" width="12" style="4" customWidth="1"/>
    <col min="5" max="5" width="12.42578125" style="4" customWidth="1"/>
    <col min="6" max="6" width="15.5703125" style="4" customWidth="1"/>
    <col min="7" max="7" width="17" style="4" customWidth="1"/>
    <col min="8" max="8" width="20.7109375" style="22" customWidth="1"/>
    <col min="9" max="9" width="12.7109375" customWidth="1"/>
  </cols>
  <sheetData>
    <row r="1" spans="1:9" ht="30.6" customHeight="1" x14ac:dyDescent="0.2">
      <c r="A1" s="9" t="s">
        <v>481</v>
      </c>
      <c r="B1" s="9" t="s">
        <v>482</v>
      </c>
      <c r="C1" s="10" t="s">
        <v>483</v>
      </c>
      <c r="D1" s="10" t="s">
        <v>484</v>
      </c>
      <c r="E1" s="10" t="s">
        <v>485</v>
      </c>
      <c r="F1" s="10" t="s">
        <v>486</v>
      </c>
      <c r="G1" s="10" t="s">
        <v>487</v>
      </c>
      <c r="H1" s="19" t="s">
        <v>491</v>
      </c>
    </row>
    <row r="2" spans="1:9" ht="19.899999999999999" customHeight="1" x14ac:dyDescent="0.2">
      <c r="A2" s="2" t="s">
        <v>464</v>
      </c>
      <c r="B2" s="23" t="s">
        <v>465</v>
      </c>
      <c r="C2" s="3">
        <v>129525425</v>
      </c>
      <c r="D2" s="3">
        <v>120791875.90000001</v>
      </c>
      <c r="E2" s="3">
        <v>147149281</v>
      </c>
      <c r="F2" s="3">
        <f t="shared" ref="F2:F65" si="0">+D2-C2</f>
        <v>-8733549.099999994</v>
      </c>
      <c r="G2" s="29">
        <f t="shared" ref="G2:G65" si="1">+E2-D2</f>
        <v>26357405.099999994</v>
      </c>
      <c r="H2" s="30">
        <f>+G2</f>
        <v>26357405.099999994</v>
      </c>
      <c r="I2" s="18" t="s">
        <v>488</v>
      </c>
    </row>
    <row r="3" spans="1:9" ht="19.899999999999999" customHeight="1" x14ac:dyDescent="0.2">
      <c r="A3" s="2" t="s">
        <v>0</v>
      </c>
      <c r="B3" s="24" t="s">
        <v>1</v>
      </c>
      <c r="C3" s="8">
        <v>75202445</v>
      </c>
      <c r="D3" s="8">
        <v>57132871.369999997</v>
      </c>
      <c r="E3" s="8">
        <v>77579950</v>
      </c>
      <c r="F3" s="3">
        <f t="shared" si="0"/>
        <v>-18069573.630000003</v>
      </c>
      <c r="G3" s="31">
        <f t="shared" si="1"/>
        <v>20447078.630000003</v>
      </c>
      <c r="H3" s="30">
        <f>+I5+I7</f>
        <v>3908595</v>
      </c>
      <c r="I3" s="17">
        <f>+G3+G172+G189+G193+G197+G211+G213+G217+G218+G225+G227+G233+G234+G236+G238</f>
        <v>3491837.4100000039</v>
      </c>
    </row>
    <row r="4" spans="1:9" ht="19.899999999999999" customHeight="1" x14ac:dyDescent="0.2">
      <c r="A4" s="2" t="s">
        <v>474</v>
      </c>
      <c r="B4" s="23" t="s">
        <v>475</v>
      </c>
      <c r="C4" s="3">
        <v>30000000</v>
      </c>
      <c r="D4" s="3">
        <v>30000000</v>
      </c>
      <c r="E4" s="3">
        <v>34200000</v>
      </c>
      <c r="F4" s="3">
        <f t="shared" si="0"/>
        <v>0</v>
      </c>
      <c r="G4" s="29">
        <f t="shared" si="1"/>
        <v>4200000</v>
      </c>
      <c r="H4" s="30">
        <f>+G4</f>
        <v>4200000</v>
      </c>
      <c r="I4" s="14" t="s">
        <v>489</v>
      </c>
    </row>
    <row r="5" spans="1:9" ht="19.899999999999999" customHeight="1" x14ac:dyDescent="0.2">
      <c r="A5" s="2" t="s">
        <v>426</v>
      </c>
      <c r="B5" s="23" t="s">
        <v>427</v>
      </c>
      <c r="C5" s="3">
        <v>-5841420</v>
      </c>
      <c r="D5" s="3">
        <v>-5329306.13</v>
      </c>
      <c r="E5" s="3">
        <v>-2174475</v>
      </c>
      <c r="F5" s="3">
        <f t="shared" si="0"/>
        <v>512113.87000000011</v>
      </c>
      <c r="G5" s="32">
        <f t="shared" si="1"/>
        <v>3154831.13</v>
      </c>
      <c r="H5" s="30"/>
      <c r="I5" s="16">
        <v>2170489</v>
      </c>
    </row>
    <row r="6" spans="1:9" ht="19.899999999999999" customHeight="1" x14ac:dyDescent="0.2">
      <c r="A6" s="2" t="s">
        <v>110</v>
      </c>
      <c r="B6" s="23" t="s">
        <v>111</v>
      </c>
      <c r="C6" s="3">
        <v>6193868</v>
      </c>
      <c r="D6" s="3">
        <v>4779026.1500000004</v>
      </c>
      <c r="E6" s="3">
        <v>7369015</v>
      </c>
      <c r="F6" s="3">
        <f t="shared" si="0"/>
        <v>-1414841.8499999996</v>
      </c>
      <c r="G6" s="29">
        <f t="shared" si="1"/>
        <v>2589988.8499999996</v>
      </c>
      <c r="H6" s="33"/>
      <c r="I6" s="1" t="s">
        <v>490</v>
      </c>
    </row>
    <row r="7" spans="1:9" ht="19.899999999999999" customHeight="1" x14ac:dyDescent="0.2">
      <c r="A7" s="2" t="s">
        <v>134</v>
      </c>
      <c r="B7" s="23" t="s">
        <v>135</v>
      </c>
      <c r="C7" s="3">
        <v>18760565</v>
      </c>
      <c r="D7" s="3">
        <v>16957828.510000002</v>
      </c>
      <c r="E7" s="3">
        <v>19033122</v>
      </c>
      <c r="F7" s="3">
        <f t="shared" si="0"/>
        <v>-1802736.4899999984</v>
      </c>
      <c r="G7" s="29">
        <f t="shared" si="1"/>
        <v>2075293.4899999984</v>
      </c>
      <c r="H7" s="33"/>
      <c r="I7" s="16">
        <v>1738106</v>
      </c>
    </row>
    <row r="8" spans="1:9" ht="19.899999999999999" customHeight="1" x14ac:dyDescent="0.2">
      <c r="A8" s="2" t="s">
        <v>444</v>
      </c>
      <c r="B8" s="23" t="s">
        <v>445</v>
      </c>
      <c r="C8" s="3">
        <v>45914379</v>
      </c>
      <c r="D8" s="3">
        <v>45914379</v>
      </c>
      <c r="E8" s="3">
        <v>47585534</v>
      </c>
      <c r="F8" s="3">
        <f t="shared" si="0"/>
        <v>0</v>
      </c>
      <c r="G8" s="29">
        <f t="shared" si="1"/>
        <v>1671155</v>
      </c>
      <c r="H8" s="30">
        <f>+G8</f>
        <v>1671155</v>
      </c>
    </row>
    <row r="9" spans="1:9" ht="19.899999999999999" customHeight="1" x14ac:dyDescent="0.2">
      <c r="A9" s="2" t="s">
        <v>68</v>
      </c>
      <c r="B9" s="23" t="s">
        <v>69</v>
      </c>
      <c r="C9" s="3">
        <v>13536637</v>
      </c>
      <c r="D9" s="3">
        <v>12575139.23</v>
      </c>
      <c r="E9" s="3">
        <v>13964587</v>
      </c>
      <c r="F9" s="3">
        <f t="shared" si="0"/>
        <v>-961497.76999999955</v>
      </c>
      <c r="G9" s="29">
        <f t="shared" si="1"/>
        <v>1389447.7699999996</v>
      </c>
      <c r="H9" s="33"/>
    </row>
    <row r="10" spans="1:9" ht="19.899999999999999" customHeight="1" x14ac:dyDescent="0.2">
      <c r="A10" s="2" t="s">
        <v>174</v>
      </c>
      <c r="B10" s="23" t="s">
        <v>175</v>
      </c>
      <c r="C10" s="3">
        <v>12122210</v>
      </c>
      <c r="D10" s="3">
        <v>12122210</v>
      </c>
      <c r="E10" s="3">
        <v>13446037</v>
      </c>
      <c r="F10" s="3">
        <f t="shared" si="0"/>
        <v>0</v>
      </c>
      <c r="G10" s="34">
        <f t="shared" si="1"/>
        <v>1323827</v>
      </c>
      <c r="H10" s="30">
        <f>+G10</f>
        <v>1323827</v>
      </c>
    </row>
    <row r="11" spans="1:9" ht="19.899999999999999" customHeight="1" x14ac:dyDescent="0.2">
      <c r="A11" s="2" t="s">
        <v>60</v>
      </c>
      <c r="B11" s="23" t="s">
        <v>61</v>
      </c>
      <c r="C11" s="3">
        <v>16424100</v>
      </c>
      <c r="D11" s="3">
        <v>16423256.74</v>
      </c>
      <c r="E11" s="3">
        <v>17726760</v>
      </c>
      <c r="F11" s="3">
        <f t="shared" si="0"/>
        <v>-843.25999999977648</v>
      </c>
      <c r="G11" s="29">
        <f t="shared" si="1"/>
        <v>1303503.2599999998</v>
      </c>
      <c r="H11" s="33"/>
    </row>
    <row r="12" spans="1:9" ht="19.899999999999999" customHeight="1" x14ac:dyDescent="0.2">
      <c r="A12" s="2" t="s">
        <v>154</v>
      </c>
      <c r="B12" s="23" t="s">
        <v>155</v>
      </c>
      <c r="C12" s="3">
        <v>15000000</v>
      </c>
      <c r="D12" s="3">
        <v>14013888</v>
      </c>
      <c r="E12" s="3">
        <v>15000000</v>
      </c>
      <c r="F12" s="3">
        <f t="shared" si="0"/>
        <v>-986112</v>
      </c>
      <c r="G12" s="34">
        <f t="shared" si="1"/>
        <v>986112</v>
      </c>
      <c r="H12" s="30"/>
    </row>
    <row r="13" spans="1:9" ht="19.899999999999999" customHeight="1" x14ac:dyDescent="0.2">
      <c r="A13" s="2" t="s">
        <v>430</v>
      </c>
      <c r="B13" s="23" t="s">
        <v>431</v>
      </c>
      <c r="C13" s="3">
        <v>0</v>
      </c>
      <c r="D13" s="3">
        <v>-958495.18</v>
      </c>
      <c r="E13" s="3">
        <v>0</v>
      </c>
      <c r="F13" s="3">
        <f t="shared" si="0"/>
        <v>-958495.18</v>
      </c>
      <c r="G13" s="35">
        <f t="shared" si="1"/>
        <v>958495.18</v>
      </c>
      <c r="H13" s="30"/>
    </row>
    <row r="14" spans="1:9" ht="19.899999999999999" customHeight="1" x14ac:dyDescent="0.2">
      <c r="A14" s="2" t="s">
        <v>238</v>
      </c>
      <c r="B14" s="23" t="s">
        <v>239</v>
      </c>
      <c r="C14" s="3">
        <v>3552668</v>
      </c>
      <c r="D14" s="3">
        <v>2655502.7200000002</v>
      </c>
      <c r="E14" s="3">
        <v>3546878</v>
      </c>
      <c r="F14" s="3">
        <f t="shared" si="0"/>
        <v>-897165.2799999998</v>
      </c>
      <c r="G14" s="34">
        <f t="shared" si="1"/>
        <v>891375.2799999998</v>
      </c>
      <c r="H14" s="30"/>
    </row>
    <row r="15" spans="1:9" ht="19.899999999999999" customHeight="1" x14ac:dyDescent="0.2">
      <c r="A15" s="2" t="s">
        <v>170</v>
      </c>
      <c r="B15" s="23" t="s">
        <v>171</v>
      </c>
      <c r="C15" s="3">
        <v>4029576</v>
      </c>
      <c r="D15" s="3">
        <v>4032776</v>
      </c>
      <c r="E15" s="3">
        <v>4811624</v>
      </c>
      <c r="F15" s="3">
        <f t="shared" si="0"/>
        <v>3200</v>
      </c>
      <c r="G15" s="34">
        <f t="shared" si="1"/>
        <v>778848</v>
      </c>
      <c r="H15" s="30">
        <f>+G15</f>
        <v>778848</v>
      </c>
    </row>
    <row r="16" spans="1:9" ht="19.899999999999999" customHeight="1" x14ac:dyDescent="0.2">
      <c r="A16" s="2" t="s">
        <v>152</v>
      </c>
      <c r="B16" s="23" t="s">
        <v>153</v>
      </c>
      <c r="C16" s="3">
        <v>897612</v>
      </c>
      <c r="D16" s="3">
        <v>471208.09</v>
      </c>
      <c r="E16" s="3">
        <v>1161500</v>
      </c>
      <c r="F16" s="3">
        <f t="shared" si="0"/>
        <v>-426403.91</v>
      </c>
      <c r="G16" s="34">
        <f t="shared" si="1"/>
        <v>690291.90999999992</v>
      </c>
      <c r="H16" s="30"/>
    </row>
    <row r="17" spans="1:9" ht="19.899999999999999" customHeight="1" x14ac:dyDescent="0.2">
      <c r="A17" s="2" t="s">
        <v>468</v>
      </c>
      <c r="B17" s="23" t="s">
        <v>469</v>
      </c>
      <c r="C17" s="3">
        <v>3233332</v>
      </c>
      <c r="D17" s="3">
        <v>3233332</v>
      </c>
      <c r="E17" s="3">
        <v>3867071</v>
      </c>
      <c r="F17" s="3">
        <f t="shared" si="0"/>
        <v>0</v>
      </c>
      <c r="G17" s="34">
        <f t="shared" si="1"/>
        <v>633739</v>
      </c>
      <c r="H17" s="30">
        <f>+G17</f>
        <v>633739</v>
      </c>
    </row>
    <row r="18" spans="1:9" ht="19.899999999999999" customHeight="1" x14ac:dyDescent="0.2">
      <c r="A18" s="2" t="s">
        <v>452</v>
      </c>
      <c r="B18" s="23" t="s">
        <v>453</v>
      </c>
      <c r="C18" s="3">
        <v>3400000</v>
      </c>
      <c r="D18" s="3">
        <v>3400000</v>
      </c>
      <c r="E18" s="3">
        <v>4000000</v>
      </c>
      <c r="F18" s="3">
        <f t="shared" si="0"/>
        <v>0</v>
      </c>
      <c r="G18" s="34">
        <f t="shared" si="1"/>
        <v>600000</v>
      </c>
      <c r="H18" s="30">
        <f>+G18</f>
        <v>600000</v>
      </c>
    </row>
    <row r="19" spans="1:9" ht="19.899999999999999" customHeight="1" x14ac:dyDescent="0.2">
      <c r="A19" s="2" t="s">
        <v>302</v>
      </c>
      <c r="B19" s="23" t="s">
        <v>303</v>
      </c>
      <c r="C19" s="3">
        <v>2581617</v>
      </c>
      <c r="D19" s="3">
        <v>1090557.6499999999</v>
      </c>
      <c r="E19" s="3">
        <v>1665534</v>
      </c>
      <c r="F19" s="3">
        <f t="shared" si="0"/>
        <v>-1491059.35</v>
      </c>
      <c r="G19" s="29">
        <f t="shared" si="1"/>
        <v>574976.35000000009</v>
      </c>
      <c r="H19" s="33"/>
    </row>
    <row r="20" spans="1:9" ht="19.899999999999999" customHeight="1" x14ac:dyDescent="0.2">
      <c r="A20" s="2" t="s">
        <v>58</v>
      </c>
      <c r="B20" s="23" t="s">
        <v>59</v>
      </c>
      <c r="C20" s="3">
        <v>297236</v>
      </c>
      <c r="D20" s="3">
        <v>222358.09</v>
      </c>
      <c r="E20" s="3">
        <v>764067</v>
      </c>
      <c r="F20" s="3">
        <f t="shared" si="0"/>
        <v>-74877.91</v>
      </c>
      <c r="G20" s="34">
        <f t="shared" si="1"/>
        <v>541708.91</v>
      </c>
      <c r="H20" s="33"/>
    </row>
    <row r="21" spans="1:9" ht="19.899999999999999" customHeight="1" x14ac:dyDescent="0.2">
      <c r="A21" s="2" t="s">
        <v>450</v>
      </c>
      <c r="B21" s="23" t="s">
        <v>451</v>
      </c>
      <c r="C21" s="3">
        <v>2407858</v>
      </c>
      <c r="D21" s="3">
        <v>2407858</v>
      </c>
      <c r="E21" s="3">
        <v>2943935</v>
      </c>
      <c r="F21" s="3">
        <f t="shared" si="0"/>
        <v>0</v>
      </c>
      <c r="G21" s="34">
        <f t="shared" si="1"/>
        <v>536077</v>
      </c>
      <c r="H21" s="30">
        <f>+G21</f>
        <v>536077</v>
      </c>
    </row>
    <row r="22" spans="1:9" ht="19.899999999999999" customHeight="1" x14ac:dyDescent="0.2">
      <c r="A22" s="2" t="s">
        <v>414</v>
      </c>
      <c r="B22" s="23" t="s">
        <v>415</v>
      </c>
      <c r="C22" s="3">
        <v>1220298</v>
      </c>
      <c r="D22" s="3">
        <v>744634.13</v>
      </c>
      <c r="E22" s="3">
        <v>1215000</v>
      </c>
      <c r="F22" s="3">
        <f t="shared" si="0"/>
        <v>-475663.87</v>
      </c>
      <c r="G22" s="34">
        <f t="shared" si="1"/>
        <v>470365.87</v>
      </c>
      <c r="H22" s="33"/>
    </row>
    <row r="23" spans="1:9" ht="19.899999999999999" customHeight="1" x14ac:dyDescent="0.2">
      <c r="A23" s="2" t="s">
        <v>470</v>
      </c>
      <c r="B23" s="23" t="s">
        <v>471</v>
      </c>
      <c r="C23" s="3">
        <v>125355</v>
      </c>
      <c r="D23" s="3">
        <v>207022.96</v>
      </c>
      <c r="E23" s="3">
        <v>572064</v>
      </c>
      <c r="F23" s="3">
        <f t="shared" si="0"/>
        <v>81667.959999999992</v>
      </c>
      <c r="G23" s="34">
        <f t="shared" si="1"/>
        <v>365041.04000000004</v>
      </c>
      <c r="H23" s="33">
        <f>+G23</f>
        <v>365041.04000000004</v>
      </c>
    </row>
    <row r="24" spans="1:9" ht="19.899999999999999" customHeight="1" x14ac:dyDescent="0.2">
      <c r="A24" s="2" t="s">
        <v>64</v>
      </c>
      <c r="B24" s="23" t="s">
        <v>65</v>
      </c>
      <c r="C24" s="3">
        <v>4799204</v>
      </c>
      <c r="D24" s="3">
        <v>4580717.4000000004</v>
      </c>
      <c r="E24" s="3">
        <v>4944125</v>
      </c>
      <c r="F24" s="3">
        <f t="shared" si="0"/>
        <v>-218486.59999999963</v>
      </c>
      <c r="G24" s="34">
        <f t="shared" si="1"/>
        <v>363407.59999999963</v>
      </c>
      <c r="H24" s="30"/>
    </row>
    <row r="25" spans="1:9" ht="19.899999999999999" customHeight="1" x14ac:dyDescent="0.2">
      <c r="A25" s="2" t="s">
        <v>100</v>
      </c>
      <c r="B25" s="23" t="s">
        <v>101</v>
      </c>
      <c r="C25" s="3">
        <v>2310000</v>
      </c>
      <c r="D25" s="3">
        <v>1988828.04</v>
      </c>
      <c r="E25" s="3">
        <v>2350000</v>
      </c>
      <c r="F25" s="3">
        <f t="shared" si="0"/>
        <v>-321171.95999999996</v>
      </c>
      <c r="G25" s="34">
        <f t="shared" si="1"/>
        <v>361171.95999999996</v>
      </c>
      <c r="H25" s="30"/>
    </row>
    <row r="26" spans="1:9" ht="19.899999999999999" customHeight="1" x14ac:dyDescent="0.2">
      <c r="A26" s="2" t="s">
        <v>226</v>
      </c>
      <c r="B26" s="23" t="s">
        <v>227</v>
      </c>
      <c r="C26" s="3">
        <v>795374</v>
      </c>
      <c r="D26" s="3">
        <v>477316.55</v>
      </c>
      <c r="E26" s="3">
        <v>830560</v>
      </c>
      <c r="F26" s="3">
        <f t="shared" si="0"/>
        <v>-318057.45</v>
      </c>
      <c r="G26" s="34">
        <f t="shared" si="1"/>
        <v>353243.45</v>
      </c>
      <c r="H26" s="30"/>
    </row>
    <row r="27" spans="1:9" ht="19.899999999999999" customHeight="1" x14ac:dyDescent="0.2">
      <c r="A27" s="2" t="s">
        <v>94</v>
      </c>
      <c r="B27" s="23" t="s">
        <v>95</v>
      </c>
      <c r="C27" s="3">
        <v>860000</v>
      </c>
      <c r="D27" s="3">
        <v>5900</v>
      </c>
      <c r="E27" s="3">
        <v>350000</v>
      </c>
      <c r="F27" s="3">
        <f t="shared" si="0"/>
        <v>-854100</v>
      </c>
      <c r="G27" s="34">
        <f t="shared" si="1"/>
        <v>344100</v>
      </c>
      <c r="H27" s="30"/>
    </row>
    <row r="28" spans="1:9" ht="19.899999999999999" customHeight="1" x14ac:dyDescent="0.2">
      <c r="A28" s="2" t="s">
        <v>224</v>
      </c>
      <c r="B28" s="23" t="s">
        <v>225</v>
      </c>
      <c r="C28" s="3">
        <v>2314428</v>
      </c>
      <c r="D28" s="3">
        <v>2091401.91</v>
      </c>
      <c r="E28" s="3">
        <v>2429078</v>
      </c>
      <c r="F28" s="3">
        <f t="shared" si="0"/>
        <v>-223026.09000000008</v>
      </c>
      <c r="G28" s="34">
        <f t="shared" si="1"/>
        <v>337676.09000000008</v>
      </c>
      <c r="H28" s="30"/>
    </row>
    <row r="29" spans="1:9" ht="19.899999999999999" customHeight="1" x14ac:dyDescent="0.2">
      <c r="A29" s="2" t="s">
        <v>6</v>
      </c>
      <c r="B29" s="23" t="s">
        <v>7</v>
      </c>
      <c r="C29" s="8">
        <v>1428628</v>
      </c>
      <c r="D29" s="8">
        <v>1093963.76</v>
      </c>
      <c r="E29" s="8">
        <v>1418622</v>
      </c>
      <c r="F29" s="3">
        <f t="shared" si="0"/>
        <v>-334664.24</v>
      </c>
      <c r="G29" s="34">
        <f t="shared" si="1"/>
        <v>324658.24</v>
      </c>
      <c r="H29" s="30"/>
    </row>
    <row r="30" spans="1:9" ht="19.899999999999999" customHeight="1" x14ac:dyDescent="0.2">
      <c r="A30" s="2" t="s">
        <v>440</v>
      </c>
      <c r="B30" s="23" t="s">
        <v>441</v>
      </c>
      <c r="C30" s="3">
        <v>1101465</v>
      </c>
      <c r="D30" s="26">
        <v>598557.80000000005</v>
      </c>
      <c r="E30" s="3">
        <v>903000</v>
      </c>
      <c r="F30" s="3">
        <f t="shared" si="0"/>
        <v>-502907.19999999995</v>
      </c>
      <c r="G30" s="34">
        <f t="shared" si="1"/>
        <v>304442.19999999995</v>
      </c>
      <c r="H30" s="30">
        <f>-D30+E30</f>
        <v>304442.19999999995</v>
      </c>
      <c r="I30" s="27" t="s">
        <v>492</v>
      </c>
    </row>
    <row r="31" spans="1:9" ht="19.899999999999999" customHeight="1" x14ac:dyDescent="0.2">
      <c r="A31" s="2" t="s">
        <v>292</v>
      </c>
      <c r="B31" s="23" t="s">
        <v>293</v>
      </c>
      <c r="C31" s="3">
        <v>500000</v>
      </c>
      <c r="D31" s="3">
        <v>207236.07</v>
      </c>
      <c r="E31" s="3">
        <v>500000</v>
      </c>
      <c r="F31" s="3">
        <f t="shared" si="0"/>
        <v>-292763.93</v>
      </c>
      <c r="G31" s="34">
        <f t="shared" si="1"/>
        <v>292763.93</v>
      </c>
      <c r="H31" s="30"/>
    </row>
    <row r="32" spans="1:9" ht="19.899999999999999" customHeight="1" x14ac:dyDescent="0.2">
      <c r="A32" s="2" t="s">
        <v>276</v>
      </c>
      <c r="B32" s="23" t="s">
        <v>277</v>
      </c>
      <c r="C32" s="3">
        <v>450000</v>
      </c>
      <c r="D32" s="3">
        <v>157642.23999999999</v>
      </c>
      <c r="E32" s="3">
        <v>450000</v>
      </c>
      <c r="F32" s="3">
        <f t="shared" si="0"/>
        <v>-292357.76000000001</v>
      </c>
      <c r="G32" s="34">
        <f t="shared" si="1"/>
        <v>292357.76000000001</v>
      </c>
      <c r="H32" s="30"/>
    </row>
    <row r="33" spans="1:8" ht="19.899999999999999" customHeight="1" x14ac:dyDescent="0.2">
      <c r="A33" s="2" t="s">
        <v>404</v>
      </c>
      <c r="B33" s="23" t="s">
        <v>405</v>
      </c>
      <c r="C33" s="3">
        <v>543643</v>
      </c>
      <c r="D33" s="3">
        <v>371383.97</v>
      </c>
      <c r="E33" s="3">
        <v>647763</v>
      </c>
      <c r="F33" s="3">
        <f t="shared" si="0"/>
        <v>-172259.03000000003</v>
      </c>
      <c r="G33" s="34">
        <f t="shared" si="1"/>
        <v>276379.03000000003</v>
      </c>
      <c r="H33" s="30"/>
    </row>
    <row r="34" spans="1:8" ht="19.899999999999999" customHeight="1" x14ac:dyDescent="0.2">
      <c r="A34" s="2" t="s">
        <v>460</v>
      </c>
      <c r="B34" s="23" t="s">
        <v>461</v>
      </c>
      <c r="C34" s="3">
        <v>9076100</v>
      </c>
      <c r="D34" s="3">
        <v>9081927.9299999997</v>
      </c>
      <c r="E34" s="3">
        <v>9294800</v>
      </c>
      <c r="F34" s="3">
        <f t="shared" si="0"/>
        <v>5827.929999999702</v>
      </c>
      <c r="G34" s="34">
        <f t="shared" si="1"/>
        <v>212872.0700000003</v>
      </c>
      <c r="H34" s="30">
        <f>+G34</f>
        <v>212872.0700000003</v>
      </c>
    </row>
    <row r="35" spans="1:8" ht="19.899999999999999" customHeight="1" x14ac:dyDescent="0.2">
      <c r="A35" s="2" t="s">
        <v>210</v>
      </c>
      <c r="B35" s="23" t="s">
        <v>211</v>
      </c>
      <c r="C35" s="3">
        <v>0</v>
      </c>
      <c r="D35" s="3">
        <v>-191000</v>
      </c>
      <c r="E35" s="3">
        <v>0</v>
      </c>
      <c r="F35" s="3">
        <f t="shared" si="0"/>
        <v>-191000</v>
      </c>
      <c r="G35" s="34">
        <f t="shared" si="1"/>
        <v>191000</v>
      </c>
      <c r="H35" s="30"/>
    </row>
    <row r="36" spans="1:8" ht="19.899999999999999" customHeight="1" x14ac:dyDescent="0.2">
      <c r="A36" s="2" t="s">
        <v>216</v>
      </c>
      <c r="B36" s="23" t="s">
        <v>217</v>
      </c>
      <c r="C36" s="3">
        <v>644207</v>
      </c>
      <c r="D36" s="3">
        <v>462444.35</v>
      </c>
      <c r="E36" s="3">
        <v>647107</v>
      </c>
      <c r="F36" s="3">
        <f t="shared" si="0"/>
        <v>-181762.65000000002</v>
      </c>
      <c r="G36" s="34">
        <f t="shared" si="1"/>
        <v>184662.65000000002</v>
      </c>
      <c r="H36" s="30"/>
    </row>
    <row r="37" spans="1:8" ht="19.899999999999999" customHeight="1" x14ac:dyDescent="0.2">
      <c r="A37" s="2" t="s">
        <v>278</v>
      </c>
      <c r="B37" s="23" t="s">
        <v>279</v>
      </c>
      <c r="C37" s="3">
        <v>50000</v>
      </c>
      <c r="D37" s="3">
        <v>25000</v>
      </c>
      <c r="E37" s="3">
        <v>200000</v>
      </c>
      <c r="F37" s="3">
        <f t="shared" si="0"/>
        <v>-25000</v>
      </c>
      <c r="G37" s="34">
        <f t="shared" si="1"/>
        <v>175000</v>
      </c>
      <c r="H37" s="30"/>
    </row>
    <row r="38" spans="1:8" ht="19.899999999999999" customHeight="1" x14ac:dyDescent="0.2">
      <c r="A38" s="2" t="s">
        <v>198</v>
      </c>
      <c r="B38" s="23" t="s">
        <v>199</v>
      </c>
      <c r="C38" s="3">
        <v>1183500</v>
      </c>
      <c r="D38" s="3">
        <v>1095236.57</v>
      </c>
      <c r="E38" s="3">
        <v>1263953</v>
      </c>
      <c r="F38" s="3">
        <f t="shared" si="0"/>
        <v>-88263.429999999935</v>
      </c>
      <c r="G38" s="34">
        <f t="shared" si="1"/>
        <v>168716.42999999993</v>
      </c>
      <c r="H38" s="30"/>
    </row>
    <row r="39" spans="1:8" ht="19.899999999999999" customHeight="1" x14ac:dyDescent="0.2">
      <c r="A39" s="2" t="s">
        <v>208</v>
      </c>
      <c r="B39" s="23" t="s">
        <v>209</v>
      </c>
      <c r="C39" s="3">
        <v>0</v>
      </c>
      <c r="D39" s="3">
        <v>32329.14</v>
      </c>
      <c r="E39" s="3">
        <v>200000</v>
      </c>
      <c r="F39" s="3">
        <f t="shared" si="0"/>
        <v>32329.14</v>
      </c>
      <c r="G39" s="34">
        <f t="shared" si="1"/>
        <v>167670.85999999999</v>
      </c>
      <c r="H39" s="30"/>
    </row>
    <row r="40" spans="1:8" ht="19.899999999999999" customHeight="1" x14ac:dyDescent="0.2">
      <c r="A40" s="2" t="s">
        <v>184</v>
      </c>
      <c r="B40" s="23" t="s">
        <v>185</v>
      </c>
      <c r="C40" s="3">
        <v>293217</v>
      </c>
      <c r="D40" s="3">
        <v>293218</v>
      </c>
      <c r="E40" s="3">
        <v>454320</v>
      </c>
      <c r="F40" s="3">
        <f t="shared" si="0"/>
        <v>1</v>
      </c>
      <c r="G40" s="34">
        <f t="shared" si="1"/>
        <v>161102</v>
      </c>
      <c r="H40" s="30">
        <f>+G40</f>
        <v>161102</v>
      </c>
    </row>
    <row r="41" spans="1:8" ht="19.899999999999999" customHeight="1" x14ac:dyDescent="0.2">
      <c r="A41" s="2" t="s">
        <v>254</v>
      </c>
      <c r="B41" s="23" t="s">
        <v>255</v>
      </c>
      <c r="C41" s="3">
        <v>766617</v>
      </c>
      <c r="D41" s="3">
        <v>682785.28000000003</v>
      </c>
      <c r="E41" s="3">
        <v>820508</v>
      </c>
      <c r="F41" s="3">
        <f t="shared" si="0"/>
        <v>-83831.719999999972</v>
      </c>
      <c r="G41" s="34">
        <f t="shared" si="1"/>
        <v>137722.71999999997</v>
      </c>
      <c r="H41" s="30"/>
    </row>
    <row r="42" spans="1:8" ht="19.899999999999999" customHeight="1" x14ac:dyDescent="0.2">
      <c r="A42" s="2" t="s">
        <v>432</v>
      </c>
      <c r="B42" s="23" t="s">
        <v>433</v>
      </c>
      <c r="C42" s="3">
        <v>60000</v>
      </c>
      <c r="D42" s="26">
        <v>30130.14</v>
      </c>
      <c r="E42" s="3">
        <v>160000</v>
      </c>
      <c r="F42" s="3">
        <f t="shared" si="0"/>
        <v>-29869.86</v>
      </c>
      <c r="G42" s="34">
        <f t="shared" si="1"/>
        <v>129869.86</v>
      </c>
      <c r="H42" s="30">
        <f>-D42+E42</f>
        <v>129869.86</v>
      </c>
    </row>
    <row r="43" spans="1:8" ht="19.899999999999999" customHeight="1" x14ac:dyDescent="0.2">
      <c r="A43" s="2" t="s">
        <v>72</v>
      </c>
      <c r="B43" s="23" t="s">
        <v>73</v>
      </c>
      <c r="C43" s="3">
        <v>254199</v>
      </c>
      <c r="D43" s="3">
        <v>149188.89000000001</v>
      </c>
      <c r="E43" s="3">
        <v>270000</v>
      </c>
      <c r="F43" s="3">
        <f t="shared" si="0"/>
        <v>-105010.10999999999</v>
      </c>
      <c r="G43" s="34">
        <f t="shared" si="1"/>
        <v>120811.10999999999</v>
      </c>
      <c r="H43" s="30"/>
    </row>
    <row r="44" spans="1:8" ht="19.899999999999999" customHeight="1" x14ac:dyDescent="0.2">
      <c r="A44" s="2" t="s">
        <v>42</v>
      </c>
      <c r="B44" s="23" t="s">
        <v>43</v>
      </c>
      <c r="C44" s="3">
        <v>941705</v>
      </c>
      <c r="D44" s="3">
        <v>893760.08</v>
      </c>
      <c r="E44" s="3">
        <v>1011218</v>
      </c>
      <c r="F44" s="3">
        <f t="shared" si="0"/>
        <v>-47944.920000000042</v>
      </c>
      <c r="G44" s="34">
        <f t="shared" si="1"/>
        <v>117457.92000000004</v>
      </c>
      <c r="H44" s="30"/>
    </row>
    <row r="45" spans="1:8" ht="19.899999999999999" customHeight="1" x14ac:dyDescent="0.2">
      <c r="A45" s="2" t="s">
        <v>186</v>
      </c>
      <c r="B45" s="23" t="s">
        <v>187</v>
      </c>
      <c r="C45" s="3">
        <v>4040836</v>
      </c>
      <c r="D45" s="3">
        <v>4040244.22</v>
      </c>
      <c r="E45" s="3">
        <v>4155547</v>
      </c>
      <c r="F45" s="3">
        <f t="shared" si="0"/>
        <v>-591.77999999979511</v>
      </c>
      <c r="G45" s="34">
        <f t="shared" si="1"/>
        <v>115302.7799999998</v>
      </c>
      <c r="H45" s="30"/>
    </row>
    <row r="46" spans="1:8" ht="19.899999999999999" customHeight="1" x14ac:dyDescent="0.2">
      <c r="A46" s="2" t="s">
        <v>146</v>
      </c>
      <c r="B46" s="23" t="s">
        <v>147</v>
      </c>
      <c r="C46" s="3">
        <v>375000</v>
      </c>
      <c r="D46" s="3">
        <v>309124.73</v>
      </c>
      <c r="E46" s="3">
        <v>423000</v>
      </c>
      <c r="F46" s="3">
        <f t="shared" si="0"/>
        <v>-65875.270000000019</v>
      </c>
      <c r="G46" s="34">
        <f t="shared" si="1"/>
        <v>113875.27000000002</v>
      </c>
      <c r="H46" s="30"/>
    </row>
    <row r="47" spans="1:8" ht="19.899999999999999" customHeight="1" x14ac:dyDescent="0.2">
      <c r="A47" s="2" t="s">
        <v>294</v>
      </c>
      <c r="B47" s="23" t="s">
        <v>295</v>
      </c>
      <c r="C47" s="3">
        <v>899165</v>
      </c>
      <c r="D47" s="3">
        <v>889135.47</v>
      </c>
      <c r="E47" s="3">
        <v>1000690</v>
      </c>
      <c r="F47" s="3">
        <f t="shared" si="0"/>
        <v>-10029.530000000028</v>
      </c>
      <c r="G47" s="34">
        <f t="shared" si="1"/>
        <v>111554.53000000003</v>
      </c>
      <c r="H47" s="30"/>
    </row>
    <row r="48" spans="1:8" ht="19.899999999999999" customHeight="1" x14ac:dyDescent="0.2">
      <c r="A48" s="2" t="s">
        <v>214</v>
      </c>
      <c r="B48" s="23" t="s">
        <v>215</v>
      </c>
      <c r="C48" s="3">
        <v>127251</v>
      </c>
      <c r="D48" s="3">
        <v>69710.600000000006</v>
      </c>
      <c r="E48" s="3">
        <v>170101</v>
      </c>
      <c r="F48" s="3">
        <f t="shared" si="0"/>
        <v>-57540.399999999994</v>
      </c>
      <c r="G48" s="34">
        <f t="shared" si="1"/>
        <v>100390.39999999999</v>
      </c>
      <c r="H48" s="30"/>
    </row>
    <row r="49" spans="1:8" ht="19.899999999999999" hidden="1" customHeight="1" x14ac:dyDescent="0.2">
      <c r="A49" s="2" t="s">
        <v>288</v>
      </c>
      <c r="B49" s="23" t="s">
        <v>289</v>
      </c>
      <c r="C49" s="3">
        <v>180000</v>
      </c>
      <c r="D49" s="3">
        <v>84275.66</v>
      </c>
      <c r="E49" s="3">
        <v>180000</v>
      </c>
      <c r="F49" s="3">
        <f t="shared" si="0"/>
        <v>-95724.34</v>
      </c>
      <c r="G49" s="34">
        <f t="shared" si="1"/>
        <v>95724.34</v>
      </c>
      <c r="H49" s="30"/>
    </row>
    <row r="50" spans="1:8" ht="19.899999999999999" hidden="1" customHeight="1" x14ac:dyDescent="0.2">
      <c r="A50" s="2" t="s">
        <v>362</v>
      </c>
      <c r="B50" s="23" t="s">
        <v>363</v>
      </c>
      <c r="C50" s="3">
        <v>990262</v>
      </c>
      <c r="D50" s="3">
        <v>1067902.07</v>
      </c>
      <c r="E50" s="3">
        <v>1163444</v>
      </c>
      <c r="F50" s="3">
        <f t="shared" si="0"/>
        <v>77640.070000000065</v>
      </c>
      <c r="G50" s="34">
        <f t="shared" si="1"/>
        <v>95541.929999999935</v>
      </c>
      <c r="H50" s="30"/>
    </row>
    <row r="51" spans="1:8" ht="19.899999999999999" hidden="1" customHeight="1" x14ac:dyDescent="0.2">
      <c r="A51" s="2" t="s">
        <v>124</v>
      </c>
      <c r="B51" s="23" t="s">
        <v>125</v>
      </c>
      <c r="C51" s="3">
        <v>31122</v>
      </c>
      <c r="D51" s="3">
        <v>31951.89</v>
      </c>
      <c r="E51" s="3">
        <v>122541</v>
      </c>
      <c r="F51" s="3">
        <f t="shared" si="0"/>
        <v>829.88999999999942</v>
      </c>
      <c r="G51" s="34">
        <f t="shared" si="1"/>
        <v>90589.11</v>
      </c>
      <c r="H51" s="30"/>
    </row>
    <row r="52" spans="1:8" ht="19.899999999999999" hidden="1" customHeight="1" x14ac:dyDescent="0.2">
      <c r="A52" s="2" t="s">
        <v>394</v>
      </c>
      <c r="B52" s="23" t="s">
        <v>395</v>
      </c>
      <c r="C52" s="3">
        <v>97902</v>
      </c>
      <c r="D52" s="3">
        <v>52738.35</v>
      </c>
      <c r="E52" s="3">
        <v>140222</v>
      </c>
      <c r="F52" s="3">
        <f t="shared" si="0"/>
        <v>-45163.65</v>
      </c>
      <c r="G52" s="34">
        <f t="shared" si="1"/>
        <v>87483.65</v>
      </c>
      <c r="H52" s="30"/>
    </row>
    <row r="53" spans="1:8" ht="19.899999999999999" hidden="1" customHeight="1" x14ac:dyDescent="0.2">
      <c r="A53" s="2" t="s">
        <v>66</v>
      </c>
      <c r="B53" s="23" t="s">
        <v>67</v>
      </c>
      <c r="C53" s="3">
        <v>1127104</v>
      </c>
      <c r="D53" s="3">
        <v>1074834.2</v>
      </c>
      <c r="E53" s="3">
        <v>1161802</v>
      </c>
      <c r="F53" s="3">
        <f t="shared" si="0"/>
        <v>-52269.800000000047</v>
      </c>
      <c r="G53" s="34">
        <f t="shared" si="1"/>
        <v>86967.800000000047</v>
      </c>
      <c r="H53" s="30"/>
    </row>
    <row r="54" spans="1:8" ht="19.899999999999999" customHeight="1" x14ac:dyDescent="0.2">
      <c r="A54" s="2" t="s">
        <v>434</v>
      </c>
      <c r="B54" s="23" t="s">
        <v>435</v>
      </c>
      <c r="C54" s="3">
        <v>0</v>
      </c>
      <c r="D54" s="26">
        <v>0</v>
      </c>
      <c r="E54" s="3">
        <v>85000</v>
      </c>
      <c r="F54" s="3">
        <f t="shared" si="0"/>
        <v>0</v>
      </c>
      <c r="G54" s="34">
        <f t="shared" si="1"/>
        <v>85000</v>
      </c>
      <c r="H54" s="30">
        <f>-D54+E54</f>
        <v>85000</v>
      </c>
    </row>
    <row r="55" spans="1:8" ht="19.899999999999999" hidden="1" customHeight="1" x14ac:dyDescent="0.2">
      <c r="A55" s="2" t="s">
        <v>50</v>
      </c>
      <c r="B55" s="23" t="s">
        <v>51</v>
      </c>
      <c r="C55" s="3">
        <v>56654</v>
      </c>
      <c r="D55" s="26">
        <v>117190.32</v>
      </c>
      <c r="E55" s="3">
        <v>201825</v>
      </c>
      <c r="F55" s="3">
        <f t="shared" si="0"/>
        <v>60536.320000000007</v>
      </c>
      <c r="G55" s="34">
        <f t="shared" si="1"/>
        <v>84634.68</v>
      </c>
      <c r="H55" s="30"/>
    </row>
    <row r="56" spans="1:8" ht="19.899999999999999" hidden="1" customHeight="1" x14ac:dyDescent="0.2">
      <c r="A56" s="2" t="s">
        <v>356</v>
      </c>
      <c r="B56" s="23" t="s">
        <v>357</v>
      </c>
      <c r="C56" s="3">
        <v>100399</v>
      </c>
      <c r="D56" s="26">
        <v>88848.16</v>
      </c>
      <c r="E56" s="3">
        <v>168400</v>
      </c>
      <c r="F56" s="3">
        <f t="shared" si="0"/>
        <v>-11550.839999999997</v>
      </c>
      <c r="G56" s="34">
        <f t="shared" si="1"/>
        <v>79551.839999999997</v>
      </c>
      <c r="H56" s="30"/>
    </row>
    <row r="57" spans="1:8" ht="19.899999999999999" hidden="1" customHeight="1" x14ac:dyDescent="0.2">
      <c r="A57" s="2" t="s">
        <v>222</v>
      </c>
      <c r="B57" s="23" t="s">
        <v>223</v>
      </c>
      <c r="C57" s="3">
        <v>207346</v>
      </c>
      <c r="D57" s="26">
        <v>145308.81</v>
      </c>
      <c r="E57" s="3">
        <v>222880</v>
      </c>
      <c r="F57" s="3">
        <f t="shared" si="0"/>
        <v>-62037.19</v>
      </c>
      <c r="G57" s="34">
        <f t="shared" si="1"/>
        <v>77571.19</v>
      </c>
      <c r="H57" s="30"/>
    </row>
    <row r="58" spans="1:8" ht="19.899999999999999" hidden="1" customHeight="1" x14ac:dyDescent="0.2">
      <c r="A58" s="2" t="s">
        <v>28</v>
      </c>
      <c r="B58" s="23" t="s">
        <v>29</v>
      </c>
      <c r="C58" s="3">
        <v>552070</v>
      </c>
      <c r="D58" s="26">
        <v>575363.54</v>
      </c>
      <c r="E58" s="3">
        <v>642542</v>
      </c>
      <c r="F58" s="3">
        <f t="shared" si="0"/>
        <v>23293.540000000037</v>
      </c>
      <c r="G58" s="34">
        <f t="shared" si="1"/>
        <v>67178.459999999963</v>
      </c>
      <c r="H58" s="30"/>
    </row>
    <row r="59" spans="1:8" ht="19.899999999999999" customHeight="1" x14ac:dyDescent="0.2">
      <c r="A59" s="2" t="s">
        <v>436</v>
      </c>
      <c r="B59" s="23" t="s">
        <v>437</v>
      </c>
      <c r="C59" s="3">
        <v>53279</v>
      </c>
      <c r="D59" s="26">
        <v>21570</v>
      </c>
      <c r="E59" s="3">
        <v>83020</v>
      </c>
      <c r="F59" s="3">
        <f t="shared" si="0"/>
        <v>-31709</v>
      </c>
      <c r="G59" s="34">
        <f t="shared" si="1"/>
        <v>61450</v>
      </c>
      <c r="H59" s="30">
        <f>-D59+E59</f>
        <v>61450</v>
      </c>
    </row>
    <row r="60" spans="1:8" ht="19.899999999999999" hidden="1" customHeight="1" x14ac:dyDescent="0.2">
      <c r="A60" s="2" t="s">
        <v>332</v>
      </c>
      <c r="B60" s="23" t="s">
        <v>333</v>
      </c>
      <c r="C60" s="3">
        <v>289179</v>
      </c>
      <c r="D60" s="3">
        <v>316544.42</v>
      </c>
      <c r="E60" s="3">
        <v>374639</v>
      </c>
      <c r="F60" s="3">
        <f t="shared" si="0"/>
        <v>27365.419999999984</v>
      </c>
      <c r="G60" s="34">
        <f t="shared" si="1"/>
        <v>58094.580000000016</v>
      </c>
      <c r="H60" s="30"/>
    </row>
    <row r="61" spans="1:8" ht="19.899999999999999" hidden="1" customHeight="1" x14ac:dyDescent="0.2">
      <c r="A61" s="2" t="s">
        <v>90</v>
      </c>
      <c r="B61" s="23" t="s">
        <v>91</v>
      </c>
      <c r="C61" s="3">
        <v>59715</v>
      </c>
      <c r="D61" s="3">
        <v>631.28</v>
      </c>
      <c r="E61" s="3">
        <v>58715</v>
      </c>
      <c r="F61" s="3">
        <f t="shared" si="0"/>
        <v>-59083.72</v>
      </c>
      <c r="G61" s="34">
        <f t="shared" si="1"/>
        <v>58083.72</v>
      </c>
      <c r="H61" s="30"/>
    </row>
    <row r="62" spans="1:8" ht="19.899999999999999" hidden="1" customHeight="1" x14ac:dyDescent="0.2">
      <c r="A62" s="2" t="s">
        <v>272</v>
      </c>
      <c r="B62" s="23" t="s">
        <v>273</v>
      </c>
      <c r="C62" s="3">
        <v>232265</v>
      </c>
      <c r="D62" s="3">
        <v>197773.91</v>
      </c>
      <c r="E62" s="3">
        <v>253873</v>
      </c>
      <c r="F62" s="3">
        <f t="shared" si="0"/>
        <v>-34491.089999999997</v>
      </c>
      <c r="G62" s="34">
        <f t="shared" si="1"/>
        <v>56099.09</v>
      </c>
      <c r="H62" s="30"/>
    </row>
    <row r="63" spans="1:8" ht="19.899999999999999" hidden="1" customHeight="1" x14ac:dyDescent="0.2">
      <c r="A63" s="2" t="s">
        <v>306</v>
      </c>
      <c r="B63" s="23" t="s">
        <v>307</v>
      </c>
      <c r="C63" s="3">
        <v>280929</v>
      </c>
      <c r="D63" s="3">
        <v>341267.46</v>
      </c>
      <c r="E63" s="3">
        <v>397101</v>
      </c>
      <c r="F63" s="3">
        <f t="shared" si="0"/>
        <v>60338.460000000021</v>
      </c>
      <c r="G63" s="34">
        <f t="shared" si="1"/>
        <v>55833.539999999979</v>
      </c>
      <c r="H63" s="30"/>
    </row>
    <row r="64" spans="1:8" ht="19.899999999999999" hidden="1" customHeight="1" x14ac:dyDescent="0.2">
      <c r="A64" s="2" t="s">
        <v>282</v>
      </c>
      <c r="B64" s="23" t="s">
        <v>283</v>
      </c>
      <c r="C64" s="3">
        <v>65000</v>
      </c>
      <c r="D64" s="3">
        <v>9229.17</v>
      </c>
      <c r="E64" s="3">
        <v>65000</v>
      </c>
      <c r="F64" s="3">
        <f t="shared" si="0"/>
        <v>-55770.83</v>
      </c>
      <c r="G64" s="34">
        <f t="shared" si="1"/>
        <v>55770.83</v>
      </c>
      <c r="H64" s="30"/>
    </row>
    <row r="65" spans="1:8" ht="19.899999999999999" hidden="1" customHeight="1" x14ac:dyDescent="0.2">
      <c r="A65" s="2" t="s">
        <v>262</v>
      </c>
      <c r="B65" s="23" t="s">
        <v>263</v>
      </c>
      <c r="C65" s="3">
        <v>351185</v>
      </c>
      <c r="D65" s="3">
        <v>296389.86</v>
      </c>
      <c r="E65" s="3">
        <v>351185</v>
      </c>
      <c r="F65" s="3">
        <f t="shared" si="0"/>
        <v>-54795.140000000014</v>
      </c>
      <c r="G65" s="34">
        <f t="shared" si="1"/>
        <v>54795.140000000014</v>
      </c>
      <c r="H65" s="30"/>
    </row>
    <row r="66" spans="1:8" ht="19.899999999999999" hidden="1" customHeight="1" x14ac:dyDescent="0.2">
      <c r="A66" s="2" t="s">
        <v>358</v>
      </c>
      <c r="B66" s="23" t="s">
        <v>359</v>
      </c>
      <c r="C66" s="3">
        <v>680000</v>
      </c>
      <c r="D66" s="3">
        <v>625492.04</v>
      </c>
      <c r="E66" s="3">
        <v>680000</v>
      </c>
      <c r="F66" s="3">
        <f t="shared" ref="F66:F129" si="2">+D66-C66</f>
        <v>-54507.959999999963</v>
      </c>
      <c r="G66" s="34">
        <f t="shared" ref="G66:G129" si="3">+E66-D66</f>
        <v>54507.959999999963</v>
      </c>
      <c r="H66" s="30"/>
    </row>
    <row r="67" spans="1:8" ht="19.899999999999999" hidden="1" customHeight="1" x14ac:dyDescent="0.2">
      <c r="A67" s="2" t="s">
        <v>360</v>
      </c>
      <c r="B67" s="23" t="s">
        <v>361</v>
      </c>
      <c r="C67" s="3">
        <v>255345</v>
      </c>
      <c r="D67" s="3">
        <v>160199.93</v>
      </c>
      <c r="E67" s="3">
        <v>213848</v>
      </c>
      <c r="F67" s="3">
        <f t="shared" si="2"/>
        <v>-95145.07</v>
      </c>
      <c r="G67" s="34">
        <f t="shared" si="3"/>
        <v>53648.070000000007</v>
      </c>
      <c r="H67" s="30"/>
    </row>
    <row r="68" spans="1:8" ht="19.899999999999999" hidden="1" customHeight="1" x14ac:dyDescent="0.2">
      <c r="A68" s="2" t="s">
        <v>88</v>
      </c>
      <c r="B68" s="23" t="s">
        <v>89</v>
      </c>
      <c r="C68" s="3">
        <v>60779</v>
      </c>
      <c r="D68" s="3">
        <v>59360.36</v>
      </c>
      <c r="E68" s="3">
        <v>112979</v>
      </c>
      <c r="F68" s="3">
        <f t="shared" si="2"/>
        <v>-1418.6399999999994</v>
      </c>
      <c r="G68" s="34">
        <f t="shared" si="3"/>
        <v>53618.64</v>
      </c>
      <c r="H68" s="30"/>
    </row>
    <row r="69" spans="1:8" ht="19.899999999999999" hidden="1" customHeight="1" x14ac:dyDescent="0.2">
      <c r="A69" s="2" t="s">
        <v>256</v>
      </c>
      <c r="B69" s="23" t="s">
        <v>257</v>
      </c>
      <c r="C69" s="3">
        <v>100300</v>
      </c>
      <c r="D69" s="3">
        <v>53011.7</v>
      </c>
      <c r="E69" s="3">
        <v>104903</v>
      </c>
      <c r="F69" s="3">
        <f t="shared" si="2"/>
        <v>-47288.3</v>
      </c>
      <c r="G69" s="34">
        <f t="shared" si="3"/>
        <v>51891.3</v>
      </c>
      <c r="H69" s="30"/>
    </row>
    <row r="70" spans="1:8" ht="19.899999999999999" hidden="1" customHeight="1" x14ac:dyDescent="0.2">
      <c r="A70" s="2" t="s">
        <v>400</v>
      </c>
      <c r="B70" s="23" t="s">
        <v>401</v>
      </c>
      <c r="C70" s="3">
        <v>58574</v>
      </c>
      <c r="D70" s="3">
        <v>18725.47</v>
      </c>
      <c r="E70" s="3">
        <v>65074</v>
      </c>
      <c r="F70" s="3">
        <f t="shared" si="2"/>
        <v>-39848.53</v>
      </c>
      <c r="G70" s="34">
        <f t="shared" si="3"/>
        <v>46348.53</v>
      </c>
      <c r="H70" s="30"/>
    </row>
    <row r="71" spans="1:8" ht="19.899999999999999" hidden="1" customHeight="1" x14ac:dyDescent="0.2">
      <c r="A71" s="2" t="s">
        <v>370</v>
      </c>
      <c r="B71" s="23" t="s">
        <v>371</v>
      </c>
      <c r="C71" s="3">
        <v>150981</v>
      </c>
      <c r="D71" s="3">
        <v>124148.09</v>
      </c>
      <c r="E71" s="3">
        <v>165281</v>
      </c>
      <c r="F71" s="3">
        <f t="shared" si="2"/>
        <v>-26832.910000000003</v>
      </c>
      <c r="G71" s="34">
        <f t="shared" si="3"/>
        <v>41132.910000000003</v>
      </c>
      <c r="H71" s="30"/>
    </row>
    <row r="72" spans="1:8" ht="19.899999999999999" hidden="1" customHeight="1" x14ac:dyDescent="0.2">
      <c r="A72" s="2" t="s">
        <v>144</v>
      </c>
      <c r="B72" s="23" t="s">
        <v>145</v>
      </c>
      <c r="C72" s="3">
        <v>1000000</v>
      </c>
      <c r="D72" s="3">
        <v>958888.69</v>
      </c>
      <c r="E72" s="3">
        <v>1000000</v>
      </c>
      <c r="F72" s="3">
        <f t="shared" si="2"/>
        <v>-41111.310000000056</v>
      </c>
      <c r="G72" s="34">
        <f t="shared" si="3"/>
        <v>41111.310000000056</v>
      </c>
      <c r="H72" s="30"/>
    </row>
    <row r="73" spans="1:8" ht="19.899999999999999" hidden="1" customHeight="1" x14ac:dyDescent="0.2">
      <c r="A73" s="2" t="s">
        <v>24</v>
      </c>
      <c r="B73" s="23" t="s">
        <v>25</v>
      </c>
      <c r="C73" s="3">
        <v>788759</v>
      </c>
      <c r="D73" s="3">
        <v>757937.11</v>
      </c>
      <c r="E73" s="3">
        <v>796967</v>
      </c>
      <c r="F73" s="3">
        <f t="shared" si="2"/>
        <v>-30821.890000000014</v>
      </c>
      <c r="G73" s="34">
        <f t="shared" si="3"/>
        <v>39029.890000000014</v>
      </c>
      <c r="H73" s="30"/>
    </row>
    <row r="74" spans="1:8" ht="19.899999999999999" hidden="1" customHeight="1" x14ac:dyDescent="0.2">
      <c r="A74" s="2" t="s">
        <v>260</v>
      </c>
      <c r="B74" s="23" t="s">
        <v>261</v>
      </c>
      <c r="C74" s="3">
        <v>37898</v>
      </c>
      <c r="D74" s="3">
        <v>10882.66</v>
      </c>
      <c r="E74" s="3">
        <v>44553</v>
      </c>
      <c r="F74" s="3">
        <f t="shared" si="2"/>
        <v>-27015.34</v>
      </c>
      <c r="G74" s="34">
        <f t="shared" si="3"/>
        <v>33670.339999999997</v>
      </c>
      <c r="H74" s="30"/>
    </row>
    <row r="75" spans="1:8" ht="19.899999999999999" hidden="1" customHeight="1" x14ac:dyDescent="0.2">
      <c r="A75" s="2" t="s">
        <v>406</v>
      </c>
      <c r="B75" s="23" t="s">
        <v>407</v>
      </c>
      <c r="C75" s="3">
        <v>5600</v>
      </c>
      <c r="D75" s="3">
        <v>2328.92</v>
      </c>
      <c r="E75" s="3">
        <v>35100</v>
      </c>
      <c r="F75" s="3">
        <f t="shared" si="2"/>
        <v>-3271.08</v>
      </c>
      <c r="G75" s="34">
        <f t="shared" si="3"/>
        <v>32771.08</v>
      </c>
      <c r="H75" s="30"/>
    </row>
    <row r="76" spans="1:8" ht="19.899999999999999" hidden="1" customHeight="1" x14ac:dyDescent="0.2">
      <c r="A76" s="2" t="s">
        <v>86</v>
      </c>
      <c r="B76" s="23" t="s">
        <v>87</v>
      </c>
      <c r="C76" s="3">
        <v>199688</v>
      </c>
      <c r="D76" s="3">
        <v>200329.85</v>
      </c>
      <c r="E76" s="3">
        <v>232858</v>
      </c>
      <c r="F76" s="3">
        <f t="shared" si="2"/>
        <v>641.85000000000582</v>
      </c>
      <c r="G76" s="34">
        <f t="shared" si="3"/>
        <v>32528.149999999994</v>
      </c>
      <c r="H76" s="30"/>
    </row>
    <row r="77" spans="1:8" ht="19.899999999999999" hidden="1" customHeight="1" x14ac:dyDescent="0.2">
      <c r="A77" s="2" t="s">
        <v>410</v>
      </c>
      <c r="B77" s="23" t="s">
        <v>411</v>
      </c>
      <c r="C77" s="3">
        <v>30000</v>
      </c>
      <c r="D77" s="3">
        <v>0</v>
      </c>
      <c r="E77" s="3">
        <v>30000</v>
      </c>
      <c r="F77" s="3">
        <f t="shared" si="2"/>
        <v>-30000</v>
      </c>
      <c r="G77" s="34">
        <f t="shared" si="3"/>
        <v>30000</v>
      </c>
      <c r="H77" s="30"/>
    </row>
    <row r="78" spans="1:8" ht="19.899999999999999" hidden="1" customHeight="1" x14ac:dyDescent="0.2">
      <c r="A78" s="2" t="s">
        <v>228</v>
      </c>
      <c r="B78" s="23" t="s">
        <v>229</v>
      </c>
      <c r="C78" s="3">
        <v>30650</v>
      </c>
      <c r="D78" s="3">
        <v>1614.66</v>
      </c>
      <c r="E78" s="3">
        <v>30650</v>
      </c>
      <c r="F78" s="3">
        <f t="shared" si="2"/>
        <v>-29035.34</v>
      </c>
      <c r="G78" s="34">
        <f t="shared" si="3"/>
        <v>29035.34</v>
      </c>
      <c r="H78" s="30"/>
    </row>
    <row r="79" spans="1:8" ht="19.899999999999999" hidden="1" customHeight="1" x14ac:dyDescent="0.2">
      <c r="A79" s="2" t="s">
        <v>280</v>
      </c>
      <c r="B79" s="23" t="s">
        <v>281</v>
      </c>
      <c r="C79" s="3">
        <v>35000</v>
      </c>
      <c r="D79" s="3">
        <v>6070.69</v>
      </c>
      <c r="E79" s="3">
        <v>35000</v>
      </c>
      <c r="F79" s="3">
        <f t="shared" si="2"/>
        <v>-28929.31</v>
      </c>
      <c r="G79" s="34">
        <f t="shared" si="3"/>
        <v>28929.31</v>
      </c>
      <c r="H79" s="30"/>
    </row>
    <row r="80" spans="1:8" ht="19.899999999999999" hidden="1" customHeight="1" x14ac:dyDescent="0.2">
      <c r="A80" s="2" t="s">
        <v>120</v>
      </c>
      <c r="B80" s="23" t="s">
        <v>121</v>
      </c>
      <c r="C80" s="3">
        <v>24080</v>
      </c>
      <c r="D80" s="3">
        <v>2070</v>
      </c>
      <c r="E80" s="3">
        <v>30680</v>
      </c>
      <c r="F80" s="3">
        <f t="shared" si="2"/>
        <v>-22010</v>
      </c>
      <c r="G80" s="34">
        <f t="shared" si="3"/>
        <v>28610</v>
      </c>
      <c r="H80" s="30"/>
    </row>
    <row r="81" spans="1:8" ht="19.899999999999999" hidden="1" customHeight="1" x14ac:dyDescent="0.2">
      <c r="A81" s="2" t="s">
        <v>106</v>
      </c>
      <c r="B81" s="23" t="s">
        <v>107</v>
      </c>
      <c r="C81" s="3">
        <v>320105</v>
      </c>
      <c r="D81" s="3">
        <v>321826.32</v>
      </c>
      <c r="E81" s="3">
        <v>350205</v>
      </c>
      <c r="F81" s="3">
        <f t="shared" si="2"/>
        <v>1721.320000000007</v>
      </c>
      <c r="G81" s="34">
        <f t="shared" si="3"/>
        <v>28378.679999999993</v>
      </c>
      <c r="H81" s="30"/>
    </row>
    <row r="82" spans="1:8" ht="19.899999999999999" hidden="1" customHeight="1" x14ac:dyDescent="0.2">
      <c r="A82" s="2" t="s">
        <v>234</v>
      </c>
      <c r="B82" s="23" t="s">
        <v>235</v>
      </c>
      <c r="C82" s="3">
        <v>47000</v>
      </c>
      <c r="D82" s="3">
        <v>9.09</v>
      </c>
      <c r="E82" s="3">
        <v>27200</v>
      </c>
      <c r="F82" s="3">
        <f t="shared" si="2"/>
        <v>-46990.91</v>
      </c>
      <c r="G82" s="34">
        <f t="shared" si="3"/>
        <v>27190.91</v>
      </c>
      <c r="H82" s="30"/>
    </row>
    <row r="83" spans="1:8" ht="19.899999999999999" hidden="1" customHeight="1" x14ac:dyDescent="0.2">
      <c r="A83" s="2" t="s">
        <v>388</v>
      </c>
      <c r="B83" s="23" t="s">
        <v>389</v>
      </c>
      <c r="C83" s="3">
        <v>62362</v>
      </c>
      <c r="D83" s="3">
        <v>37811.24</v>
      </c>
      <c r="E83" s="3">
        <v>63772</v>
      </c>
      <c r="F83" s="3">
        <f t="shared" si="2"/>
        <v>-24550.760000000002</v>
      </c>
      <c r="G83" s="34">
        <f t="shared" si="3"/>
        <v>25960.760000000002</v>
      </c>
      <c r="H83" s="30"/>
    </row>
    <row r="84" spans="1:8" ht="19.899999999999999" hidden="1" customHeight="1" x14ac:dyDescent="0.2">
      <c r="A84" s="2" t="s">
        <v>204</v>
      </c>
      <c r="B84" s="23" t="s">
        <v>205</v>
      </c>
      <c r="C84" s="3">
        <v>0</v>
      </c>
      <c r="D84" s="3">
        <v>24544.32</v>
      </c>
      <c r="E84" s="3">
        <v>50000</v>
      </c>
      <c r="F84" s="3">
        <f t="shared" si="2"/>
        <v>24544.32</v>
      </c>
      <c r="G84" s="34">
        <f t="shared" si="3"/>
        <v>25455.68</v>
      </c>
      <c r="H84" s="30"/>
    </row>
    <row r="85" spans="1:8" ht="19.899999999999999" hidden="1" customHeight="1" x14ac:dyDescent="0.2">
      <c r="A85" s="2" t="s">
        <v>102</v>
      </c>
      <c r="B85" s="23" t="s">
        <v>103</v>
      </c>
      <c r="C85" s="3">
        <v>50000</v>
      </c>
      <c r="D85" s="3">
        <v>0</v>
      </c>
      <c r="E85" s="3">
        <v>25000</v>
      </c>
      <c r="F85" s="3">
        <f t="shared" si="2"/>
        <v>-50000</v>
      </c>
      <c r="G85" s="34">
        <f t="shared" si="3"/>
        <v>25000</v>
      </c>
      <c r="H85" s="30"/>
    </row>
    <row r="86" spans="1:8" ht="19.899999999999999" hidden="1" customHeight="1" x14ac:dyDescent="0.2">
      <c r="A86" s="2" t="s">
        <v>206</v>
      </c>
      <c r="B86" s="23" t="s">
        <v>207</v>
      </c>
      <c r="C86" s="3">
        <v>0</v>
      </c>
      <c r="D86" s="3">
        <v>55343.6</v>
      </c>
      <c r="E86" s="3">
        <v>80000</v>
      </c>
      <c r="F86" s="3">
        <f t="shared" si="2"/>
        <v>55343.6</v>
      </c>
      <c r="G86" s="34">
        <f t="shared" si="3"/>
        <v>24656.400000000001</v>
      </c>
      <c r="H86" s="30"/>
    </row>
    <row r="87" spans="1:8" ht="19.899999999999999" hidden="1" customHeight="1" x14ac:dyDescent="0.2">
      <c r="A87" s="2" t="s">
        <v>378</v>
      </c>
      <c r="B87" s="23" t="s">
        <v>379</v>
      </c>
      <c r="C87" s="3">
        <v>44600</v>
      </c>
      <c r="D87" s="3">
        <v>19683.580000000002</v>
      </c>
      <c r="E87" s="3">
        <v>44000</v>
      </c>
      <c r="F87" s="3">
        <f t="shared" si="2"/>
        <v>-24916.42</v>
      </c>
      <c r="G87" s="34">
        <f t="shared" si="3"/>
        <v>24316.42</v>
      </c>
      <c r="H87" s="30"/>
    </row>
    <row r="88" spans="1:8" ht="19.899999999999999" hidden="1" customHeight="1" x14ac:dyDescent="0.2">
      <c r="A88" s="2" t="s">
        <v>10</v>
      </c>
      <c r="B88" s="23" t="s">
        <v>11</v>
      </c>
      <c r="C88" s="3">
        <v>206583</v>
      </c>
      <c r="D88" s="3">
        <v>184515.12</v>
      </c>
      <c r="E88" s="3">
        <v>208698</v>
      </c>
      <c r="F88" s="3">
        <f t="shared" si="2"/>
        <v>-22067.880000000005</v>
      </c>
      <c r="G88" s="34">
        <f t="shared" si="3"/>
        <v>24182.880000000005</v>
      </c>
      <c r="H88" s="30"/>
    </row>
    <row r="89" spans="1:8" ht="19.899999999999999" hidden="1" customHeight="1" x14ac:dyDescent="0.2">
      <c r="A89" s="2" t="s">
        <v>128</v>
      </c>
      <c r="B89" s="23" t="s">
        <v>129</v>
      </c>
      <c r="C89" s="3">
        <v>46000</v>
      </c>
      <c r="D89" s="3">
        <v>28183.59</v>
      </c>
      <c r="E89" s="3">
        <v>51000</v>
      </c>
      <c r="F89" s="3">
        <f t="shared" si="2"/>
        <v>-17816.41</v>
      </c>
      <c r="G89" s="34">
        <f t="shared" si="3"/>
        <v>22816.41</v>
      </c>
      <c r="H89" s="30"/>
    </row>
    <row r="90" spans="1:8" ht="19.899999999999999" hidden="1" customHeight="1" x14ac:dyDescent="0.2">
      <c r="A90" s="2" t="s">
        <v>284</v>
      </c>
      <c r="B90" s="23" t="s">
        <v>285</v>
      </c>
      <c r="C90" s="3">
        <v>40000</v>
      </c>
      <c r="D90" s="3">
        <v>17863.400000000001</v>
      </c>
      <c r="E90" s="3">
        <v>40000</v>
      </c>
      <c r="F90" s="3">
        <f t="shared" si="2"/>
        <v>-22136.6</v>
      </c>
      <c r="G90" s="34">
        <f t="shared" si="3"/>
        <v>22136.6</v>
      </c>
      <c r="H90" s="30"/>
    </row>
    <row r="91" spans="1:8" ht="19.899999999999999" hidden="1" customHeight="1" x14ac:dyDescent="0.2">
      <c r="A91" s="2" t="s">
        <v>268</v>
      </c>
      <c r="B91" s="23" t="s">
        <v>269</v>
      </c>
      <c r="C91" s="3">
        <v>65154</v>
      </c>
      <c r="D91" s="3">
        <v>46515.77</v>
      </c>
      <c r="E91" s="3">
        <v>67361</v>
      </c>
      <c r="F91" s="3">
        <f t="shared" si="2"/>
        <v>-18638.230000000003</v>
      </c>
      <c r="G91" s="34">
        <f t="shared" si="3"/>
        <v>20845.230000000003</v>
      </c>
      <c r="H91" s="30"/>
    </row>
    <row r="92" spans="1:8" ht="19.899999999999999" hidden="1" customHeight="1" x14ac:dyDescent="0.2">
      <c r="A92" s="2" t="s">
        <v>298</v>
      </c>
      <c r="B92" s="23" t="s">
        <v>299</v>
      </c>
      <c r="C92" s="3">
        <v>9835</v>
      </c>
      <c r="D92" s="3">
        <v>528.30999999999995</v>
      </c>
      <c r="E92" s="3">
        <v>21090</v>
      </c>
      <c r="F92" s="3">
        <f t="shared" si="2"/>
        <v>-9306.69</v>
      </c>
      <c r="G92" s="34">
        <f t="shared" si="3"/>
        <v>20561.689999999999</v>
      </c>
      <c r="H92" s="30"/>
    </row>
    <row r="93" spans="1:8" ht="19.899999999999999" hidden="1" customHeight="1" x14ac:dyDescent="0.2">
      <c r="A93" s="2" t="s">
        <v>2</v>
      </c>
      <c r="B93" s="23" t="s">
        <v>3</v>
      </c>
      <c r="C93" s="8">
        <v>160478</v>
      </c>
      <c r="D93" s="8">
        <v>148341.54</v>
      </c>
      <c r="E93" s="8">
        <v>168708</v>
      </c>
      <c r="F93" s="3">
        <f t="shared" si="2"/>
        <v>-12136.459999999992</v>
      </c>
      <c r="G93" s="34">
        <f t="shared" si="3"/>
        <v>20366.459999999992</v>
      </c>
      <c r="H93" s="30"/>
    </row>
    <row r="94" spans="1:8" ht="19.899999999999999" hidden="1" customHeight="1" x14ac:dyDescent="0.2">
      <c r="A94" s="2" t="s">
        <v>230</v>
      </c>
      <c r="B94" s="23" t="s">
        <v>231</v>
      </c>
      <c r="C94" s="3">
        <v>325213</v>
      </c>
      <c r="D94" s="3">
        <v>326243.84999999998</v>
      </c>
      <c r="E94" s="3">
        <v>345213</v>
      </c>
      <c r="F94" s="3">
        <f t="shared" si="2"/>
        <v>1030.8499999999767</v>
      </c>
      <c r="G94" s="34">
        <f t="shared" si="3"/>
        <v>18969.150000000023</v>
      </c>
      <c r="H94" s="30"/>
    </row>
    <row r="95" spans="1:8" ht="19.899999999999999" hidden="1" customHeight="1" x14ac:dyDescent="0.2">
      <c r="A95" s="2" t="s">
        <v>192</v>
      </c>
      <c r="B95" s="23" t="s">
        <v>193</v>
      </c>
      <c r="C95" s="3">
        <v>28883</v>
      </c>
      <c r="D95" s="3">
        <v>11726.03</v>
      </c>
      <c r="E95" s="3">
        <v>30000</v>
      </c>
      <c r="F95" s="3">
        <f t="shared" si="2"/>
        <v>-17156.97</v>
      </c>
      <c r="G95" s="34">
        <f t="shared" si="3"/>
        <v>18273.97</v>
      </c>
      <c r="H95" s="30"/>
    </row>
    <row r="96" spans="1:8" ht="19.899999999999999" hidden="1" customHeight="1" x14ac:dyDescent="0.2">
      <c r="A96" s="2" t="s">
        <v>402</v>
      </c>
      <c r="B96" s="23" t="s">
        <v>403</v>
      </c>
      <c r="C96" s="3">
        <v>65283</v>
      </c>
      <c r="D96" s="3">
        <v>31114.959999999999</v>
      </c>
      <c r="E96" s="3">
        <v>47900</v>
      </c>
      <c r="F96" s="3">
        <f t="shared" si="2"/>
        <v>-34168.04</v>
      </c>
      <c r="G96" s="34">
        <f t="shared" si="3"/>
        <v>16785.04</v>
      </c>
      <c r="H96" s="30"/>
    </row>
    <row r="97" spans="1:8" ht="19.899999999999999" hidden="1" customHeight="1" x14ac:dyDescent="0.2">
      <c r="A97" s="2" t="s">
        <v>304</v>
      </c>
      <c r="B97" s="23" t="s">
        <v>305</v>
      </c>
      <c r="C97" s="3">
        <v>40741</v>
      </c>
      <c r="D97" s="3">
        <v>27255.39</v>
      </c>
      <c r="E97" s="3">
        <v>42557</v>
      </c>
      <c r="F97" s="3">
        <f t="shared" si="2"/>
        <v>-13485.61</v>
      </c>
      <c r="G97" s="34">
        <f t="shared" si="3"/>
        <v>15301.61</v>
      </c>
      <c r="H97" s="30"/>
    </row>
    <row r="98" spans="1:8" ht="19.899999999999999" hidden="1" customHeight="1" x14ac:dyDescent="0.2">
      <c r="A98" s="2" t="s">
        <v>122</v>
      </c>
      <c r="B98" s="23" t="s">
        <v>123</v>
      </c>
      <c r="C98" s="3">
        <v>258332</v>
      </c>
      <c r="D98" s="3">
        <v>295523.7</v>
      </c>
      <c r="E98" s="3">
        <v>310520</v>
      </c>
      <c r="F98" s="3">
        <f t="shared" si="2"/>
        <v>37191.700000000012</v>
      </c>
      <c r="G98" s="34">
        <f t="shared" si="3"/>
        <v>14996.299999999988</v>
      </c>
      <c r="H98" s="30"/>
    </row>
    <row r="99" spans="1:8" ht="19.899999999999999" hidden="1" customHeight="1" x14ac:dyDescent="0.2">
      <c r="A99" s="2" t="s">
        <v>140</v>
      </c>
      <c r="B99" s="23" t="s">
        <v>141</v>
      </c>
      <c r="C99" s="3">
        <v>298035</v>
      </c>
      <c r="D99" s="3">
        <v>313439.83</v>
      </c>
      <c r="E99" s="3">
        <v>327816</v>
      </c>
      <c r="F99" s="3">
        <f t="shared" si="2"/>
        <v>15404.830000000016</v>
      </c>
      <c r="G99" s="34">
        <f t="shared" si="3"/>
        <v>14376.169999999984</v>
      </c>
      <c r="H99" s="30"/>
    </row>
    <row r="100" spans="1:8" ht="19.899999999999999" hidden="1" customHeight="1" x14ac:dyDescent="0.2">
      <c r="A100" s="2" t="s">
        <v>166</v>
      </c>
      <c r="B100" s="23" t="s">
        <v>167</v>
      </c>
      <c r="C100" s="3">
        <v>49940</v>
      </c>
      <c r="D100" s="3">
        <v>20297.61</v>
      </c>
      <c r="E100" s="3">
        <v>33940</v>
      </c>
      <c r="F100" s="3">
        <f t="shared" si="2"/>
        <v>-29642.39</v>
      </c>
      <c r="G100" s="34">
        <f t="shared" si="3"/>
        <v>13642.39</v>
      </c>
      <c r="H100" s="30"/>
    </row>
    <row r="101" spans="1:8" ht="19.899999999999999" hidden="1" customHeight="1" x14ac:dyDescent="0.2">
      <c r="A101" s="2" t="s">
        <v>98</v>
      </c>
      <c r="B101" s="23" t="s">
        <v>99</v>
      </c>
      <c r="C101" s="3">
        <v>2942000</v>
      </c>
      <c r="D101" s="3">
        <v>2987032.25</v>
      </c>
      <c r="E101" s="3">
        <v>3000000</v>
      </c>
      <c r="F101" s="3">
        <f t="shared" si="2"/>
        <v>45032.25</v>
      </c>
      <c r="G101" s="34">
        <f t="shared" si="3"/>
        <v>12967.75</v>
      </c>
      <c r="H101" s="30"/>
    </row>
    <row r="102" spans="1:8" ht="19.899999999999999" hidden="1" customHeight="1" x14ac:dyDescent="0.2">
      <c r="A102" s="2" t="s">
        <v>240</v>
      </c>
      <c r="B102" s="23" t="s">
        <v>241</v>
      </c>
      <c r="C102" s="3">
        <v>27000</v>
      </c>
      <c r="D102" s="3">
        <v>13505.09</v>
      </c>
      <c r="E102" s="3">
        <v>26000</v>
      </c>
      <c r="F102" s="3">
        <f t="shared" si="2"/>
        <v>-13494.91</v>
      </c>
      <c r="G102" s="34">
        <f t="shared" si="3"/>
        <v>12494.91</v>
      </c>
      <c r="H102" s="30"/>
    </row>
    <row r="103" spans="1:8" ht="19.899999999999999" hidden="1" customHeight="1" x14ac:dyDescent="0.2">
      <c r="A103" s="2" t="s">
        <v>310</v>
      </c>
      <c r="B103" s="23" t="s">
        <v>311</v>
      </c>
      <c r="C103" s="3">
        <v>34899</v>
      </c>
      <c r="D103" s="3">
        <v>13068.69</v>
      </c>
      <c r="E103" s="3">
        <v>24851</v>
      </c>
      <c r="F103" s="3">
        <f t="shared" si="2"/>
        <v>-21830.309999999998</v>
      </c>
      <c r="G103" s="34">
        <f t="shared" si="3"/>
        <v>11782.31</v>
      </c>
      <c r="H103" s="30"/>
    </row>
    <row r="104" spans="1:8" ht="19.899999999999999" hidden="1" customHeight="1" x14ac:dyDescent="0.2">
      <c r="A104" s="2" t="s">
        <v>84</v>
      </c>
      <c r="B104" s="23" t="s">
        <v>85</v>
      </c>
      <c r="C104" s="3">
        <v>10750</v>
      </c>
      <c r="D104" s="3">
        <v>0</v>
      </c>
      <c r="E104" s="3">
        <v>10750</v>
      </c>
      <c r="F104" s="3">
        <f t="shared" si="2"/>
        <v>-10750</v>
      </c>
      <c r="G104" s="34">
        <f t="shared" si="3"/>
        <v>10750</v>
      </c>
      <c r="H104" s="30"/>
    </row>
    <row r="105" spans="1:8" ht="19.899999999999999" hidden="1" customHeight="1" x14ac:dyDescent="0.2">
      <c r="A105" s="2" t="s">
        <v>338</v>
      </c>
      <c r="B105" s="23" t="s">
        <v>339</v>
      </c>
      <c r="C105" s="3">
        <v>11200</v>
      </c>
      <c r="D105" s="3">
        <v>576.04999999999995</v>
      </c>
      <c r="E105" s="3">
        <v>11100</v>
      </c>
      <c r="F105" s="3">
        <f t="shared" si="2"/>
        <v>-10623.95</v>
      </c>
      <c r="G105" s="34">
        <f t="shared" si="3"/>
        <v>10523.95</v>
      </c>
      <c r="H105" s="30"/>
    </row>
    <row r="106" spans="1:8" ht="19.899999999999999" hidden="1" customHeight="1" x14ac:dyDescent="0.2">
      <c r="A106" s="2" t="s">
        <v>320</v>
      </c>
      <c r="B106" s="23" t="s">
        <v>321</v>
      </c>
      <c r="C106" s="3">
        <v>49808</v>
      </c>
      <c r="D106" s="3">
        <v>30216.07</v>
      </c>
      <c r="E106" s="3">
        <v>40277</v>
      </c>
      <c r="F106" s="3">
        <f t="shared" si="2"/>
        <v>-19591.93</v>
      </c>
      <c r="G106" s="34">
        <f t="shared" si="3"/>
        <v>10060.93</v>
      </c>
      <c r="H106" s="30"/>
    </row>
    <row r="107" spans="1:8" ht="19.899999999999999" hidden="1" customHeight="1" x14ac:dyDescent="0.2">
      <c r="A107" s="2" t="s">
        <v>266</v>
      </c>
      <c r="B107" s="23" t="s">
        <v>267</v>
      </c>
      <c r="C107" s="3">
        <v>70943</v>
      </c>
      <c r="D107" s="3">
        <v>58779.67</v>
      </c>
      <c r="E107" s="3">
        <v>68658</v>
      </c>
      <c r="F107" s="3">
        <f t="shared" si="2"/>
        <v>-12163.330000000002</v>
      </c>
      <c r="G107" s="34">
        <f t="shared" si="3"/>
        <v>9878.3300000000017</v>
      </c>
      <c r="H107" s="30"/>
    </row>
    <row r="108" spans="1:8" ht="19.899999999999999" hidden="1" customHeight="1" x14ac:dyDescent="0.2">
      <c r="A108" s="2" t="s">
        <v>314</v>
      </c>
      <c r="B108" s="23" t="s">
        <v>315</v>
      </c>
      <c r="C108" s="3">
        <v>13774</v>
      </c>
      <c r="D108" s="3">
        <v>5029.34</v>
      </c>
      <c r="E108" s="3">
        <v>14663</v>
      </c>
      <c r="F108" s="3">
        <f t="shared" si="2"/>
        <v>-8744.66</v>
      </c>
      <c r="G108" s="34">
        <f t="shared" si="3"/>
        <v>9633.66</v>
      </c>
      <c r="H108" s="30"/>
    </row>
    <row r="109" spans="1:8" ht="19.899999999999999" hidden="1" customHeight="1" x14ac:dyDescent="0.2">
      <c r="A109" s="2" t="s">
        <v>250</v>
      </c>
      <c r="B109" s="23" t="s">
        <v>251</v>
      </c>
      <c r="C109" s="3">
        <v>54061</v>
      </c>
      <c r="D109" s="3">
        <v>46026.34</v>
      </c>
      <c r="E109" s="3">
        <v>55047</v>
      </c>
      <c r="F109" s="3">
        <f t="shared" si="2"/>
        <v>-8034.6600000000035</v>
      </c>
      <c r="G109" s="34">
        <f t="shared" si="3"/>
        <v>9020.6600000000035</v>
      </c>
      <c r="H109" s="30"/>
    </row>
    <row r="110" spans="1:8" ht="19.899999999999999" hidden="1" customHeight="1" x14ac:dyDescent="0.2">
      <c r="A110" s="2" t="s">
        <v>136</v>
      </c>
      <c r="B110" s="23" t="s">
        <v>137</v>
      </c>
      <c r="C110" s="3">
        <v>32734</v>
      </c>
      <c r="D110" s="3">
        <v>28997.06</v>
      </c>
      <c r="E110" s="3">
        <v>37835</v>
      </c>
      <c r="F110" s="3">
        <f t="shared" si="2"/>
        <v>-3736.9399999999987</v>
      </c>
      <c r="G110" s="34">
        <f t="shared" si="3"/>
        <v>8837.9399999999987</v>
      </c>
      <c r="H110" s="30"/>
    </row>
    <row r="111" spans="1:8" ht="19.899999999999999" hidden="1" customHeight="1" x14ac:dyDescent="0.2">
      <c r="A111" s="2" t="s">
        <v>252</v>
      </c>
      <c r="B111" s="23" t="s">
        <v>253</v>
      </c>
      <c r="C111" s="3">
        <v>11573</v>
      </c>
      <c r="D111" s="3">
        <v>2790.65</v>
      </c>
      <c r="E111" s="3">
        <v>10868</v>
      </c>
      <c r="F111" s="3">
        <f t="shared" si="2"/>
        <v>-8782.35</v>
      </c>
      <c r="G111" s="34">
        <f t="shared" si="3"/>
        <v>8077.35</v>
      </c>
      <c r="H111" s="30"/>
    </row>
    <row r="112" spans="1:8" ht="19.899999999999999" hidden="1" customHeight="1" x14ac:dyDescent="0.2">
      <c r="A112" s="2" t="s">
        <v>286</v>
      </c>
      <c r="B112" s="23" t="s">
        <v>287</v>
      </c>
      <c r="C112" s="3">
        <v>10000</v>
      </c>
      <c r="D112" s="3">
        <v>2000</v>
      </c>
      <c r="E112" s="3">
        <v>10000</v>
      </c>
      <c r="F112" s="3">
        <f t="shared" si="2"/>
        <v>-8000</v>
      </c>
      <c r="G112" s="34">
        <f t="shared" si="3"/>
        <v>8000</v>
      </c>
      <c r="H112" s="30"/>
    </row>
    <row r="113" spans="1:8" ht="19.899999999999999" hidden="1" customHeight="1" x14ac:dyDescent="0.2">
      <c r="A113" s="2" t="s">
        <v>418</v>
      </c>
      <c r="B113" s="23" t="s">
        <v>419</v>
      </c>
      <c r="C113" s="3">
        <v>12000</v>
      </c>
      <c r="D113" s="3">
        <v>7150</v>
      </c>
      <c r="E113" s="3">
        <v>15000</v>
      </c>
      <c r="F113" s="3">
        <f t="shared" si="2"/>
        <v>-4850</v>
      </c>
      <c r="G113" s="34">
        <f t="shared" si="3"/>
        <v>7850</v>
      </c>
      <c r="H113" s="30"/>
    </row>
    <row r="114" spans="1:8" ht="19.899999999999999" hidden="1" customHeight="1" x14ac:dyDescent="0.2">
      <c r="A114" s="2" t="s">
        <v>202</v>
      </c>
      <c r="B114" s="23" t="s">
        <v>203</v>
      </c>
      <c r="C114" s="3">
        <v>77026</v>
      </c>
      <c r="D114" s="3">
        <v>70208.929999999993</v>
      </c>
      <c r="E114" s="3">
        <v>78000</v>
      </c>
      <c r="F114" s="3">
        <f t="shared" si="2"/>
        <v>-6817.070000000007</v>
      </c>
      <c r="G114" s="34">
        <f t="shared" si="3"/>
        <v>7791.070000000007</v>
      </c>
      <c r="H114" s="30"/>
    </row>
    <row r="115" spans="1:8" ht="19.899999999999999" hidden="1" customHeight="1" x14ac:dyDescent="0.2">
      <c r="A115" s="2" t="s">
        <v>326</v>
      </c>
      <c r="B115" s="23" t="s">
        <v>327</v>
      </c>
      <c r="C115" s="3">
        <v>39198</v>
      </c>
      <c r="D115" s="3">
        <v>30260.25</v>
      </c>
      <c r="E115" s="3">
        <v>37530</v>
      </c>
      <c r="F115" s="3">
        <f t="shared" si="2"/>
        <v>-8937.75</v>
      </c>
      <c r="G115" s="34">
        <f t="shared" si="3"/>
        <v>7269.75</v>
      </c>
      <c r="H115" s="30"/>
    </row>
    <row r="116" spans="1:8" ht="19.899999999999999" hidden="1" customHeight="1" x14ac:dyDescent="0.2">
      <c r="A116" s="2" t="s">
        <v>416</v>
      </c>
      <c r="B116" s="23" t="s">
        <v>417</v>
      </c>
      <c r="C116" s="3">
        <v>9100</v>
      </c>
      <c r="D116" s="3">
        <v>2347.8200000000002</v>
      </c>
      <c r="E116" s="3">
        <v>9100</v>
      </c>
      <c r="F116" s="3">
        <f t="shared" si="2"/>
        <v>-6752.18</v>
      </c>
      <c r="G116" s="34">
        <f t="shared" si="3"/>
        <v>6752.18</v>
      </c>
      <c r="H116" s="30"/>
    </row>
    <row r="117" spans="1:8" ht="19.899999999999999" hidden="1" customHeight="1" x14ac:dyDescent="0.2">
      <c r="A117" s="2" t="s">
        <v>364</v>
      </c>
      <c r="B117" s="23" t="s">
        <v>365</v>
      </c>
      <c r="C117" s="3">
        <v>14199</v>
      </c>
      <c r="D117" s="3">
        <v>7956.28</v>
      </c>
      <c r="E117" s="3">
        <v>14537</v>
      </c>
      <c r="F117" s="3">
        <f t="shared" si="2"/>
        <v>-6242.72</v>
      </c>
      <c r="G117" s="34">
        <f t="shared" si="3"/>
        <v>6580.72</v>
      </c>
      <c r="H117" s="30"/>
    </row>
    <row r="118" spans="1:8" ht="19.899999999999999" hidden="1" customHeight="1" x14ac:dyDescent="0.2">
      <c r="A118" s="2" t="s">
        <v>300</v>
      </c>
      <c r="B118" s="23" t="s">
        <v>301</v>
      </c>
      <c r="C118" s="3">
        <v>25000</v>
      </c>
      <c r="D118" s="3">
        <v>20536</v>
      </c>
      <c r="E118" s="3">
        <v>27000</v>
      </c>
      <c r="F118" s="3">
        <f t="shared" si="2"/>
        <v>-4464</v>
      </c>
      <c r="G118" s="34">
        <f t="shared" si="3"/>
        <v>6464</v>
      </c>
      <c r="H118" s="30"/>
    </row>
    <row r="119" spans="1:8" ht="19.899999999999999" hidden="1" customHeight="1" x14ac:dyDescent="0.2">
      <c r="A119" s="2" t="s">
        <v>76</v>
      </c>
      <c r="B119" s="23" t="s">
        <v>77</v>
      </c>
      <c r="C119" s="3">
        <v>24000</v>
      </c>
      <c r="D119" s="3">
        <v>33158.89</v>
      </c>
      <c r="E119" s="3">
        <v>39500</v>
      </c>
      <c r="F119" s="3">
        <f t="shared" si="2"/>
        <v>9158.89</v>
      </c>
      <c r="G119" s="34">
        <f t="shared" si="3"/>
        <v>6341.1100000000006</v>
      </c>
      <c r="H119" s="30"/>
    </row>
    <row r="120" spans="1:8" ht="19.899999999999999" hidden="1" customHeight="1" x14ac:dyDescent="0.2">
      <c r="A120" s="2" t="s">
        <v>126</v>
      </c>
      <c r="B120" s="23" t="s">
        <v>127</v>
      </c>
      <c r="C120" s="3">
        <v>211229</v>
      </c>
      <c r="D120" s="3">
        <v>204709.11</v>
      </c>
      <c r="E120" s="3">
        <v>210831</v>
      </c>
      <c r="F120" s="3">
        <f t="shared" si="2"/>
        <v>-6519.890000000014</v>
      </c>
      <c r="G120" s="34">
        <f t="shared" si="3"/>
        <v>6121.890000000014</v>
      </c>
      <c r="H120" s="30"/>
    </row>
    <row r="121" spans="1:8" ht="19.899999999999999" hidden="1" customHeight="1" x14ac:dyDescent="0.2">
      <c r="A121" s="2" t="s">
        <v>312</v>
      </c>
      <c r="B121" s="23" t="s">
        <v>313</v>
      </c>
      <c r="C121" s="3">
        <v>660713</v>
      </c>
      <c r="D121" s="3">
        <v>625112.5</v>
      </c>
      <c r="E121" s="3">
        <v>630213</v>
      </c>
      <c r="F121" s="3">
        <f t="shared" si="2"/>
        <v>-35600.5</v>
      </c>
      <c r="G121" s="34">
        <f t="shared" si="3"/>
        <v>5100.5</v>
      </c>
      <c r="H121" s="30"/>
    </row>
    <row r="122" spans="1:8" ht="19.899999999999999" hidden="1" customHeight="1" x14ac:dyDescent="0.2">
      <c r="A122" s="2" t="s">
        <v>158</v>
      </c>
      <c r="B122" s="23" t="s">
        <v>159</v>
      </c>
      <c r="C122" s="3">
        <v>10000</v>
      </c>
      <c r="D122" s="3">
        <v>5256.98</v>
      </c>
      <c r="E122" s="3">
        <v>10000</v>
      </c>
      <c r="F122" s="3">
        <f t="shared" si="2"/>
        <v>-4743.0200000000004</v>
      </c>
      <c r="G122" s="34">
        <f t="shared" si="3"/>
        <v>4743.0200000000004</v>
      </c>
      <c r="H122" s="30"/>
    </row>
    <row r="123" spans="1:8" ht="19.899999999999999" hidden="1" customHeight="1" x14ac:dyDescent="0.2">
      <c r="A123" s="2" t="s">
        <v>264</v>
      </c>
      <c r="B123" s="23" t="s">
        <v>265</v>
      </c>
      <c r="C123" s="3">
        <v>150507</v>
      </c>
      <c r="D123" s="3">
        <v>146311.75</v>
      </c>
      <c r="E123" s="3">
        <v>150507</v>
      </c>
      <c r="F123" s="3">
        <f t="shared" si="2"/>
        <v>-4195.25</v>
      </c>
      <c r="G123" s="34">
        <f t="shared" si="3"/>
        <v>4195.25</v>
      </c>
      <c r="H123" s="30"/>
    </row>
    <row r="124" spans="1:8" ht="19.899999999999999" hidden="1" customHeight="1" x14ac:dyDescent="0.2">
      <c r="A124" s="2" t="s">
        <v>178</v>
      </c>
      <c r="B124" s="23" t="s">
        <v>179</v>
      </c>
      <c r="C124" s="3">
        <v>167641</v>
      </c>
      <c r="D124" s="3">
        <v>111179.94</v>
      </c>
      <c r="E124" s="3">
        <v>115295</v>
      </c>
      <c r="F124" s="3">
        <f t="shared" si="2"/>
        <v>-56461.06</v>
      </c>
      <c r="G124" s="34">
        <f t="shared" si="3"/>
        <v>4115.0599999999977</v>
      </c>
      <c r="H124" s="30"/>
    </row>
    <row r="125" spans="1:8" ht="19.899999999999999" hidden="1" customHeight="1" x14ac:dyDescent="0.2">
      <c r="A125" s="2" t="s">
        <v>236</v>
      </c>
      <c r="B125" s="23" t="s">
        <v>237</v>
      </c>
      <c r="C125" s="3">
        <v>5000</v>
      </c>
      <c r="D125" s="3">
        <v>907.11</v>
      </c>
      <c r="E125" s="3">
        <v>5000</v>
      </c>
      <c r="F125" s="3">
        <f t="shared" si="2"/>
        <v>-4092.89</v>
      </c>
      <c r="G125" s="34">
        <f t="shared" si="3"/>
        <v>4092.89</v>
      </c>
      <c r="H125" s="30"/>
    </row>
    <row r="126" spans="1:8" ht="19.899999999999999" hidden="1" customHeight="1" x14ac:dyDescent="0.2">
      <c r="A126" s="2" t="s">
        <v>4</v>
      </c>
      <c r="B126" s="23" t="s">
        <v>5</v>
      </c>
      <c r="C126" s="8">
        <v>4029815</v>
      </c>
      <c r="D126" s="8">
        <v>4156485.86</v>
      </c>
      <c r="E126" s="8">
        <v>4159811</v>
      </c>
      <c r="F126" s="3">
        <f t="shared" si="2"/>
        <v>126670.85999999987</v>
      </c>
      <c r="G126" s="34">
        <f t="shared" si="3"/>
        <v>3325.1400000001304</v>
      </c>
      <c r="H126" s="30"/>
    </row>
    <row r="127" spans="1:8" ht="19.899999999999999" hidden="1" customHeight="1" x14ac:dyDescent="0.2">
      <c r="A127" s="2" t="s">
        <v>296</v>
      </c>
      <c r="B127" s="23" t="s">
        <v>297</v>
      </c>
      <c r="C127" s="3">
        <v>16500</v>
      </c>
      <c r="D127" s="3">
        <v>13707.01</v>
      </c>
      <c r="E127" s="3">
        <v>16750</v>
      </c>
      <c r="F127" s="3">
        <f t="shared" si="2"/>
        <v>-2792.99</v>
      </c>
      <c r="G127" s="34">
        <f t="shared" si="3"/>
        <v>3042.99</v>
      </c>
      <c r="H127" s="30"/>
    </row>
    <row r="128" spans="1:8" ht="19.899999999999999" hidden="1" customHeight="1" x14ac:dyDescent="0.2">
      <c r="A128" s="2" t="s">
        <v>194</v>
      </c>
      <c r="B128" s="23" t="s">
        <v>195</v>
      </c>
      <c r="C128" s="3">
        <v>3000</v>
      </c>
      <c r="D128" s="3">
        <v>0</v>
      </c>
      <c r="E128" s="3">
        <v>3000</v>
      </c>
      <c r="F128" s="3">
        <f t="shared" si="2"/>
        <v>-3000</v>
      </c>
      <c r="G128" s="34">
        <f t="shared" si="3"/>
        <v>3000</v>
      </c>
      <c r="H128" s="30"/>
    </row>
    <row r="129" spans="1:8" ht="19.899999999999999" hidden="1" customHeight="1" x14ac:dyDescent="0.2">
      <c r="A129" s="2" t="s">
        <v>232</v>
      </c>
      <c r="B129" s="23" t="s">
        <v>233</v>
      </c>
      <c r="C129" s="3">
        <v>20000</v>
      </c>
      <c r="D129" s="3">
        <v>22195.64</v>
      </c>
      <c r="E129" s="3">
        <v>25000</v>
      </c>
      <c r="F129" s="3">
        <f t="shared" si="2"/>
        <v>2195.6399999999994</v>
      </c>
      <c r="G129" s="34">
        <f t="shared" si="3"/>
        <v>2804.3600000000006</v>
      </c>
      <c r="H129" s="30"/>
    </row>
    <row r="130" spans="1:8" ht="19.899999999999999" hidden="1" customHeight="1" x14ac:dyDescent="0.2">
      <c r="A130" s="2" t="s">
        <v>386</v>
      </c>
      <c r="B130" s="23" t="s">
        <v>387</v>
      </c>
      <c r="C130" s="3">
        <v>4000</v>
      </c>
      <c r="D130" s="3">
        <v>1378.99</v>
      </c>
      <c r="E130" s="3">
        <v>4000</v>
      </c>
      <c r="F130" s="3">
        <f t="shared" ref="F130:F193" si="4">+D130-C130</f>
        <v>-2621.0100000000002</v>
      </c>
      <c r="G130" s="34">
        <f t="shared" ref="G130:G193" si="5">+E130-D130</f>
        <v>2621.0100000000002</v>
      </c>
      <c r="H130" s="30"/>
    </row>
    <row r="131" spans="1:8" ht="19.899999999999999" hidden="1" customHeight="1" x14ac:dyDescent="0.2">
      <c r="A131" s="2" t="s">
        <v>62</v>
      </c>
      <c r="B131" s="23" t="s">
        <v>63</v>
      </c>
      <c r="C131" s="3">
        <v>0</v>
      </c>
      <c r="D131" s="3">
        <v>14277.44</v>
      </c>
      <c r="E131" s="3">
        <v>16324</v>
      </c>
      <c r="F131" s="3">
        <f t="shared" si="4"/>
        <v>14277.44</v>
      </c>
      <c r="G131" s="34">
        <f t="shared" si="5"/>
        <v>2046.5599999999995</v>
      </c>
      <c r="H131" s="30"/>
    </row>
    <row r="132" spans="1:8" ht="19.899999999999999" hidden="1" customHeight="1" x14ac:dyDescent="0.2">
      <c r="A132" s="2" t="s">
        <v>112</v>
      </c>
      <c r="B132" s="23" t="s">
        <v>113</v>
      </c>
      <c r="C132" s="3">
        <v>11700</v>
      </c>
      <c r="D132" s="3">
        <v>9960.7800000000007</v>
      </c>
      <c r="E132" s="3">
        <v>12000</v>
      </c>
      <c r="F132" s="3">
        <f t="shared" si="4"/>
        <v>-1739.2199999999993</v>
      </c>
      <c r="G132" s="34">
        <f t="shared" si="5"/>
        <v>2039.2199999999993</v>
      </c>
      <c r="H132" s="30"/>
    </row>
    <row r="133" spans="1:8" ht="19.899999999999999" hidden="1" customHeight="1" x14ac:dyDescent="0.2">
      <c r="A133" s="2" t="s">
        <v>188</v>
      </c>
      <c r="B133" s="23" t="s">
        <v>189</v>
      </c>
      <c r="C133" s="3">
        <v>2000</v>
      </c>
      <c r="D133" s="3">
        <v>0</v>
      </c>
      <c r="E133" s="3">
        <v>2000</v>
      </c>
      <c r="F133" s="3">
        <f t="shared" si="4"/>
        <v>-2000</v>
      </c>
      <c r="G133" s="34">
        <f t="shared" si="5"/>
        <v>2000</v>
      </c>
      <c r="H133" s="30"/>
    </row>
    <row r="134" spans="1:8" ht="19.899999999999999" hidden="1" customHeight="1" x14ac:dyDescent="0.2">
      <c r="A134" s="2" t="s">
        <v>248</v>
      </c>
      <c r="B134" s="23" t="s">
        <v>249</v>
      </c>
      <c r="C134" s="3">
        <v>551715</v>
      </c>
      <c r="D134" s="3">
        <v>550844.55000000005</v>
      </c>
      <c r="E134" s="3">
        <v>552705</v>
      </c>
      <c r="F134" s="3">
        <f t="shared" si="4"/>
        <v>-870.44999999995343</v>
      </c>
      <c r="G134" s="34">
        <f t="shared" si="5"/>
        <v>1860.4499999999534</v>
      </c>
      <c r="H134" s="30"/>
    </row>
    <row r="135" spans="1:8" ht="19.899999999999999" hidden="1" customHeight="1" x14ac:dyDescent="0.2">
      <c r="A135" s="2" t="s">
        <v>344</v>
      </c>
      <c r="B135" s="23" t="s">
        <v>345</v>
      </c>
      <c r="C135" s="3">
        <v>2678</v>
      </c>
      <c r="D135" s="3">
        <v>1412.26</v>
      </c>
      <c r="E135" s="3">
        <v>3248</v>
      </c>
      <c r="F135" s="3">
        <f t="shared" si="4"/>
        <v>-1265.74</v>
      </c>
      <c r="G135" s="34">
        <f t="shared" si="5"/>
        <v>1835.74</v>
      </c>
      <c r="H135" s="30"/>
    </row>
    <row r="136" spans="1:8" ht="19.899999999999999" hidden="1" customHeight="1" x14ac:dyDescent="0.2">
      <c r="A136" s="2" t="s">
        <v>368</v>
      </c>
      <c r="B136" s="23" t="s">
        <v>369</v>
      </c>
      <c r="C136" s="3">
        <v>4277</v>
      </c>
      <c r="D136" s="3">
        <v>2311.42</v>
      </c>
      <c r="E136" s="3">
        <v>3831</v>
      </c>
      <c r="F136" s="3">
        <f t="shared" si="4"/>
        <v>-1965.58</v>
      </c>
      <c r="G136" s="34">
        <f t="shared" si="5"/>
        <v>1519.58</v>
      </c>
      <c r="H136" s="30"/>
    </row>
    <row r="137" spans="1:8" ht="19.899999999999999" hidden="1" customHeight="1" x14ac:dyDescent="0.2">
      <c r="A137" s="2" t="s">
        <v>422</v>
      </c>
      <c r="B137" s="23" t="s">
        <v>423</v>
      </c>
      <c r="C137" s="3">
        <v>0</v>
      </c>
      <c r="D137" s="3">
        <v>-1458.5</v>
      </c>
      <c r="E137" s="3">
        <v>0</v>
      </c>
      <c r="F137" s="3">
        <f t="shared" si="4"/>
        <v>-1458.5</v>
      </c>
      <c r="G137" s="34">
        <f t="shared" si="5"/>
        <v>1458.5</v>
      </c>
      <c r="H137" s="30"/>
    </row>
    <row r="138" spans="1:8" ht="19.899999999999999" hidden="1" customHeight="1" x14ac:dyDescent="0.2">
      <c r="A138" s="2" t="s">
        <v>258</v>
      </c>
      <c r="B138" s="23" t="s">
        <v>259</v>
      </c>
      <c r="C138" s="3">
        <v>3400</v>
      </c>
      <c r="D138" s="3">
        <v>1572</v>
      </c>
      <c r="E138" s="3">
        <v>3000</v>
      </c>
      <c r="F138" s="3">
        <f t="shared" si="4"/>
        <v>-1828</v>
      </c>
      <c r="G138" s="34">
        <f t="shared" si="5"/>
        <v>1428</v>
      </c>
      <c r="H138" s="30"/>
    </row>
    <row r="139" spans="1:8" ht="19.899999999999999" hidden="1" customHeight="1" x14ac:dyDescent="0.2">
      <c r="A139" s="2" t="s">
        <v>148</v>
      </c>
      <c r="B139" s="23" t="s">
        <v>149</v>
      </c>
      <c r="C139" s="3">
        <v>3000</v>
      </c>
      <c r="D139" s="3">
        <v>866.78</v>
      </c>
      <c r="E139" s="3">
        <v>2000</v>
      </c>
      <c r="F139" s="3">
        <f t="shared" si="4"/>
        <v>-2133.2200000000003</v>
      </c>
      <c r="G139" s="34">
        <f t="shared" si="5"/>
        <v>1133.22</v>
      </c>
      <c r="H139" s="30"/>
    </row>
    <row r="140" spans="1:8" ht="19.899999999999999" hidden="1" customHeight="1" x14ac:dyDescent="0.2">
      <c r="A140" s="2" t="s">
        <v>382</v>
      </c>
      <c r="B140" s="23" t="s">
        <v>383</v>
      </c>
      <c r="C140" s="3">
        <v>1636</v>
      </c>
      <c r="D140" s="3">
        <v>644.36</v>
      </c>
      <c r="E140" s="3">
        <v>1616</v>
      </c>
      <c r="F140" s="3">
        <f t="shared" si="4"/>
        <v>-991.64</v>
      </c>
      <c r="G140" s="34">
        <f t="shared" si="5"/>
        <v>971.64</v>
      </c>
      <c r="H140" s="30"/>
    </row>
    <row r="141" spans="1:8" ht="19.899999999999999" hidden="1" customHeight="1" x14ac:dyDescent="0.2">
      <c r="A141" s="2" t="s">
        <v>346</v>
      </c>
      <c r="B141" s="23" t="s">
        <v>347</v>
      </c>
      <c r="C141" s="3">
        <v>2400</v>
      </c>
      <c r="D141" s="3">
        <v>1541.11</v>
      </c>
      <c r="E141" s="3">
        <v>2460</v>
      </c>
      <c r="F141" s="3">
        <f t="shared" si="4"/>
        <v>-858.8900000000001</v>
      </c>
      <c r="G141" s="34">
        <f t="shared" si="5"/>
        <v>918.8900000000001</v>
      </c>
      <c r="H141" s="30"/>
    </row>
    <row r="142" spans="1:8" s="28" customFormat="1" ht="19.899999999999999" customHeight="1" x14ac:dyDescent="0.2">
      <c r="A142" s="15" t="s">
        <v>164</v>
      </c>
      <c r="B142" s="25" t="s">
        <v>165</v>
      </c>
      <c r="C142" s="8">
        <v>11774</v>
      </c>
      <c r="D142" s="8">
        <v>11774</v>
      </c>
      <c r="E142" s="8">
        <v>12590</v>
      </c>
      <c r="F142" s="8">
        <f t="shared" si="4"/>
        <v>0</v>
      </c>
      <c r="G142" s="29">
        <f t="shared" si="5"/>
        <v>816</v>
      </c>
      <c r="H142" s="30">
        <f>+G142</f>
        <v>816</v>
      </c>
    </row>
    <row r="143" spans="1:8" ht="19.899999999999999" hidden="1" customHeight="1" x14ac:dyDescent="0.2">
      <c r="A143" s="2" t="s">
        <v>116</v>
      </c>
      <c r="B143" s="23" t="s">
        <v>117</v>
      </c>
      <c r="C143" s="3">
        <v>136400</v>
      </c>
      <c r="D143" s="3">
        <v>135828.57999999999</v>
      </c>
      <c r="E143" s="3">
        <v>136400</v>
      </c>
      <c r="F143" s="3">
        <f t="shared" si="4"/>
        <v>-571.42000000001281</v>
      </c>
      <c r="G143" s="34">
        <f t="shared" si="5"/>
        <v>571.42000000001281</v>
      </c>
      <c r="H143" s="30"/>
    </row>
    <row r="144" spans="1:8" ht="19.899999999999999" hidden="1" customHeight="1" x14ac:dyDescent="0.2">
      <c r="A144" s="2" t="s">
        <v>220</v>
      </c>
      <c r="B144" s="23" t="s">
        <v>221</v>
      </c>
      <c r="C144" s="3">
        <v>500</v>
      </c>
      <c r="D144" s="3">
        <v>0</v>
      </c>
      <c r="E144" s="3">
        <v>500</v>
      </c>
      <c r="F144" s="3">
        <f t="shared" si="4"/>
        <v>-500</v>
      </c>
      <c r="G144" s="34">
        <f t="shared" si="5"/>
        <v>500</v>
      </c>
      <c r="H144" s="30"/>
    </row>
    <row r="145" spans="1:8" ht="19.899999999999999" hidden="1" customHeight="1" x14ac:dyDescent="0.2">
      <c r="A145" s="2" t="s">
        <v>372</v>
      </c>
      <c r="B145" s="23" t="s">
        <v>373</v>
      </c>
      <c r="C145" s="3">
        <v>5550</v>
      </c>
      <c r="D145" s="3">
        <v>972.45</v>
      </c>
      <c r="E145" s="3">
        <v>1400</v>
      </c>
      <c r="F145" s="3">
        <f t="shared" si="4"/>
        <v>-4577.55</v>
      </c>
      <c r="G145" s="34">
        <f t="shared" si="5"/>
        <v>427.54999999999995</v>
      </c>
      <c r="H145" s="30"/>
    </row>
    <row r="146" spans="1:8" ht="19.899999999999999" hidden="1" customHeight="1" x14ac:dyDescent="0.2">
      <c r="A146" s="2" t="s">
        <v>354</v>
      </c>
      <c r="B146" s="23" t="s">
        <v>355</v>
      </c>
      <c r="C146" s="3">
        <v>500</v>
      </c>
      <c r="D146" s="3">
        <v>81.47</v>
      </c>
      <c r="E146" s="3">
        <v>500</v>
      </c>
      <c r="F146" s="3">
        <f t="shared" si="4"/>
        <v>-418.53</v>
      </c>
      <c r="G146" s="34">
        <f t="shared" si="5"/>
        <v>418.53</v>
      </c>
      <c r="H146" s="30"/>
    </row>
    <row r="147" spans="1:8" ht="19.899999999999999" hidden="1" customHeight="1" x14ac:dyDescent="0.2">
      <c r="A147" s="2" t="s">
        <v>374</v>
      </c>
      <c r="B147" s="23" t="s">
        <v>375</v>
      </c>
      <c r="C147" s="3">
        <v>300</v>
      </c>
      <c r="D147" s="3">
        <v>0</v>
      </c>
      <c r="E147" s="3">
        <v>300</v>
      </c>
      <c r="F147" s="3">
        <f t="shared" si="4"/>
        <v>-300</v>
      </c>
      <c r="G147" s="34">
        <f t="shared" si="5"/>
        <v>300</v>
      </c>
      <c r="H147" s="30"/>
    </row>
    <row r="148" spans="1:8" ht="19.899999999999999" hidden="1" customHeight="1" x14ac:dyDescent="0.2">
      <c r="A148" s="2" t="s">
        <v>8</v>
      </c>
      <c r="B148" s="23" t="s">
        <v>9</v>
      </c>
      <c r="C148" s="8">
        <v>13000</v>
      </c>
      <c r="D148" s="8">
        <v>0</v>
      </c>
      <c r="E148" s="8">
        <v>0</v>
      </c>
      <c r="F148" s="3">
        <f t="shared" si="4"/>
        <v>-13000</v>
      </c>
      <c r="G148" s="34">
        <f t="shared" si="5"/>
        <v>0</v>
      </c>
      <c r="H148" s="30"/>
    </row>
    <row r="149" spans="1:8" ht="19.899999999999999" hidden="1" customHeight="1" x14ac:dyDescent="0.2">
      <c r="A149" s="2" t="s">
        <v>74</v>
      </c>
      <c r="B149" s="23" t="s">
        <v>75</v>
      </c>
      <c r="C149" s="3">
        <v>0</v>
      </c>
      <c r="D149" s="3">
        <v>0</v>
      </c>
      <c r="E149" s="3">
        <v>0</v>
      </c>
      <c r="F149" s="3">
        <f t="shared" si="4"/>
        <v>0</v>
      </c>
      <c r="G149" s="34">
        <f t="shared" si="5"/>
        <v>0</v>
      </c>
      <c r="H149" s="30"/>
    </row>
    <row r="150" spans="1:8" ht="19.899999999999999" hidden="1" customHeight="1" x14ac:dyDescent="0.2">
      <c r="A150" s="2" t="s">
        <v>130</v>
      </c>
      <c r="B150" s="23" t="s">
        <v>131</v>
      </c>
      <c r="C150" s="3">
        <v>0</v>
      </c>
      <c r="D150" s="3">
        <v>0</v>
      </c>
      <c r="E150" s="3">
        <v>0</v>
      </c>
      <c r="F150" s="3">
        <f t="shared" si="4"/>
        <v>0</v>
      </c>
      <c r="G150" s="34">
        <f t="shared" si="5"/>
        <v>0</v>
      </c>
      <c r="H150" s="30"/>
    </row>
    <row r="151" spans="1:8" ht="19.899999999999999" hidden="1" customHeight="1" x14ac:dyDescent="0.2">
      <c r="A151" s="2" t="s">
        <v>132</v>
      </c>
      <c r="B151" s="23" t="s">
        <v>133</v>
      </c>
      <c r="C151" s="3">
        <v>0</v>
      </c>
      <c r="D151" s="3">
        <v>0</v>
      </c>
      <c r="E151" s="3">
        <v>0</v>
      </c>
      <c r="F151" s="3">
        <f t="shared" si="4"/>
        <v>0</v>
      </c>
      <c r="G151" s="34">
        <f t="shared" si="5"/>
        <v>0</v>
      </c>
      <c r="H151" s="30"/>
    </row>
    <row r="152" spans="1:8" ht="19.899999999999999" hidden="1" customHeight="1" x14ac:dyDescent="0.2">
      <c r="A152" s="2" t="s">
        <v>156</v>
      </c>
      <c r="B152" s="23" t="s">
        <v>157</v>
      </c>
      <c r="C152" s="3">
        <v>0</v>
      </c>
      <c r="D152" s="3">
        <v>0</v>
      </c>
      <c r="E152" s="3">
        <v>0</v>
      </c>
      <c r="F152" s="3">
        <f t="shared" si="4"/>
        <v>0</v>
      </c>
      <c r="G152" s="34">
        <f t="shared" si="5"/>
        <v>0</v>
      </c>
      <c r="H152" s="30"/>
    </row>
    <row r="153" spans="1:8" ht="19.899999999999999" hidden="1" customHeight="1" x14ac:dyDescent="0.2">
      <c r="A153" s="2" t="s">
        <v>160</v>
      </c>
      <c r="B153" s="23" t="s">
        <v>161</v>
      </c>
      <c r="C153" s="3">
        <v>0</v>
      </c>
      <c r="D153" s="3">
        <v>0</v>
      </c>
      <c r="E153" s="3">
        <v>0</v>
      </c>
      <c r="F153" s="3">
        <f t="shared" si="4"/>
        <v>0</v>
      </c>
      <c r="G153" s="34">
        <f t="shared" si="5"/>
        <v>0</v>
      </c>
      <c r="H153" s="30"/>
    </row>
    <row r="154" spans="1:8" ht="19.899999999999999" hidden="1" customHeight="1" x14ac:dyDescent="0.2">
      <c r="A154" s="2" t="s">
        <v>290</v>
      </c>
      <c r="B154" s="23" t="s">
        <v>291</v>
      </c>
      <c r="C154" s="3">
        <v>0</v>
      </c>
      <c r="D154" s="3">
        <v>0</v>
      </c>
      <c r="E154" s="3">
        <v>0</v>
      </c>
      <c r="F154" s="3">
        <f t="shared" si="4"/>
        <v>0</v>
      </c>
      <c r="G154" s="34">
        <f t="shared" si="5"/>
        <v>0</v>
      </c>
      <c r="H154" s="30"/>
    </row>
    <row r="155" spans="1:8" ht="19.899999999999999" hidden="1" customHeight="1" x14ac:dyDescent="0.2">
      <c r="A155" s="2" t="s">
        <v>322</v>
      </c>
      <c r="B155" s="23" t="s">
        <v>323</v>
      </c>
      <c r="C155" s="3">
        <v>0</v>
      </c>
      <c r="D155" s="3">
        <v>0</v>
      </c>
      <c r="E155" s="3">
        <v>0</v>
      </c>
      <c r="F155" s="3">
        <f t="shared" si="4"/>
        <v>0</v>
      </c>
      <c r="G155" s="34">
        <f t="shared" si="5"/>
        <v>0</v>
      </c>
      <c r="H155" s="30"/>
    </row>
    <row r="156" spans="1:8" ht="19.899999999999999" hidden="1" customHeight="1" x14ac:dyDescent="0.2">
      <c r="A156" s="2" t="s">
        <v>340</v>
      </c>
      <c r="B156" s="23" t="s">
        <v>341</v>
      </c>
      <c r="C156" s="3">
        <v>0</v>
      </c>
      <c r="D156" s="3">
        <v>0</v>
      </c>
      <c r="E156" s="3">
        <v>0</v>
      </c>
      <c r="F156" s="3">
        <f t="shared" si="4"/>
        <v>0</v>
      </c>
      <c r="G156" s="34">
        <f t="shared" si="5"/>
        <v>0</v>
      </c>
      <c r="H156" s="30"/>
    </row>
    <row r="157" spans="1:8" ht="19.899999999999999" hidden="1" customHeight="1" x14ac:dyDescent="0.2">
      <c r="A157" s="2" t="s">
        <v>438</v>
      </c>
      <c r="B157" s="23" t="s">
        <v>439</v>
      </c>
      <c r="C157" s="3">
        <v>0</v>
      </c>
      <c r="D157" s="3">
        <v>0</v>
      </c>
      <c r="E157" s="3">
        <v>0</v>
      </c>
      <c r="F157" s="3">
        <f t="shared" si="4"/>
        <v>0</v>
      </c>
      <c r="G157" s="34">
        <f t="shared" si="5"/>
        <v>0</v>
      </c>
      <c r="H157" s="30"/>
    </row>
    <row r="158" spans="1:8" ht="19.899999999999999" hidden="1" customHeight="1" x14ac:dyDescent="0.2">
      <c r="A158" s="2" t="s">
        <v>446</v>
      </c>
      <c r="B158" s="23" t="s">
        <v>447</v>
      </c>
      <c r="C158" s="3">
        <v>75000</v>
      </c>
      <c r="D158" s="3">
        <v>75000</v>
      </c>
      <c r="E158" s="3">
        <v>75000</v>
      </c>
      <c r="F158" s="3">
        <f t="shared" si="4"/>
        <v>0</v>
      </c>
      <c r="G158" s="34">
        <f t="shared" si="5"/>
        <v>0</v>
      </c>
      <c r="H158" s="30"/>
    </row>
    <row r="159" spans="1:8" ht="19.899999999999999" hidden="1" customHeight="1" x14ac:dyDescent="0.2">
      <c r="A159" s="2" t="s">
        <v>462</v>
      </c>
      <c r="B159" s="23" t="s">
        <v>463</v>
      </c>
      <c r="C159" s="3">
        <v>1000000</v>
      </c>
      <c r="D159" s="3">
        <v>1000000</v>
      </c>
      <c r="E159" s="3">
        <v>1000000</v>
      </c>
      <c r="F159" s="3">
        <f t="shared" si="4"/>
        <v>0</v>
      </c>
      <c r="G159" s="34">
        <f t="shared" si="5"/>
        <v>0</v>
      </c>
      <c r="H159" s="30"/>
    </row>
    <row r="160" spans="1:8" ht="19.899999999999999" hidden="1" customHeight="1" x14ac:dyDescent="0.2">
      <c r="A160" s="2" t="s">
        <v>350</v>
      </c>
      <c r="B160" s="23" t="s">
        <v>351</v>
      </c>
      <c r="C160" s="3">
        <v>0</v>
      </c>
      <c r="D160" s="3">
        <v>26.32</v>
      </c>
      <c r="E160" s="3">
        <v>0</v>
      </c>
      <c r="F160" s="3">
        <f t="shared" si="4"/>
        <v>26.32</v>
      </c>
      <c r="G160" s="34">
        <f t="shared" si="5"/>
        <v>-26.32</v>
      </c>
      <c r="H160" s="30"/>
    </row>
    <row r="161" spans="1:8" ht="19.899999999999999" hidden="1" customHeight="1" x14ac:dyDescent="0.2">
      <c r="A161" s="2" t="s">
        <v>196</v>
      </c>
      <c r="B161" s="23" t="s">
        <v>197</v>
      </c>
      <c r="C161" s="3">
        <v>1800</v>
      </c>
      <c r="D161" s="3">
        <v>1836.29</v>
      </c>
      <c r="E161" s="3">
        <v>1800</v>
      </c>
      <c r="F161" s="3">
        <f t="shared" si="4"/>
        <v>36.289999999999964</v>
      </c>
      <c r="G161" s="34">
        <f t="shared" si="5"/>
        <v>-36.289999999999964</v>
      </c>
      <c r="H161" s="30"/>
    </row>
    <row r="162" spans="1:8" ht="19.899999999999999" hidden="1" customHeight="1" x14ac:dyDescent="0.2">
      <c r="A162" s="2" t="s">
        <v>52</v>
      </c>
      <c r="B162" s="23" t="s">
        <v>53</v>
      </c>
      <c r="C162" s="3">
        <v>59400</v>
      </c>
      <c r="D162" s="3">
        <v>59634.99</v>
      </c>
      <c r="E162" s="3">
        <v>59400</v>
      </c>
      <c r="F162" s="3">
        <f t="shared" si="4"/>
        <v>234.98999999999796</v>
      </c>
      <c r="G162" s="34">
        <f t="shared" si="5"/>
        <v>-234.98999999999796</v>
      </c>
      <c r="H162" s="30"/>
    </row>
    <row r="163" spans="1:8" ht="19.899999999999999" hidden="1" customHeight="1" x14ac:dyDescent="0.2">
      <c r="A163" s="2" t="s">
        <v>352</v>
      </c>
      <c r="B163" s="23" t="s">
        <v>353</v>
      </c>
      <c r="C163" s="3">
        <v>356</v>
      </c>
      <c r="D163" s="3">
        <v>2387.19</v>
      </c>
      <c r="E163" s="3">
        <v>2000</v>
      </c>
      <c r="F163" s="3">
        <f t="shared" si="4"/>
        <v>2031.19</v>
      </c>
      <c r="G163" s="34">
        <f t="shared" si="5"/>
        <v>-387.19000000000005</v>
      </c>
      <c r="H163" s="30"/>
    </row>
    <row r="164" spans="1:8" ht="19.899999999999999" hidden="1" customHeight="1" x14ac:dyDescent="0.2">
      <c r="A164" s="2" t="s">
        <v>82</v>
      </c>
      <c r="B164" s="23" t="s">
        <v>83</v>
      </c>
      <c r="C164" s="3">
        <v>20394</v>
      </c>
      <c r="D164" s="3">
        <v>20931.14</v>
      </c>
      <c r="E164" s="3">
        <v>20394</v>
      </c>
      <c r="F164" s="3">
        <f t="shared" si="4"/>
        <v>537.13999999999942</v>
      </c>
      <c r="G164" s="34">
        <f t="shared" si="5"/>
        <v>-537.13999999999942</v>
      </c>
      <c r="H164" s="30"/>
    </row>
    <row r="165" spans="1:8" ht="19.899999999999999" hidden="1" customHeight="1" x14ac:dyDescent="0.2">
      <c r="A165" s="2" t="s">
        <v>118</v>
      </c>
      <c r="B165" s="23" t="s">
        <v>119</v>
      </c>
      <c r="C165" s="3">
        <v>300</v>
      </c>
      <c r="D165" s="3">
        <v>707.49</v>
      </c>
      <c r="E165" s="3">
        <v>0</v>
      </c>
      <c r="F165" s="3">
        <f t="shared" si="4"/>
        <v>407.49</v>
      </c>
      <c r="G165" s="34">
        <f t="shared" si="5"/>
        <v>-707.49</v>
      </c>
      <c r="H165" s="30"/>
    </row>
    <row r="166" spans="1:8" ht="19.899999999999999" hidden="1" customHeight="1" x14ac:dyDescent="0.2">
      <c r="A166" s="2" t="s">
        <v>270</v>
      </c>
      <c r="B166" s="23" t="s">
        <v>271</v>
      </c>
      <c r="C166" s="3">
        <v>250</v>
      </c>
      <c r="D166" s="3">
        <v>1040</v>
      </c>
      <c r="E166" s="3">
        <v>250</v>
      </c>
      <c r="F166" s="3">
        <f t="shared" si="4"/>
        <v>790</v>
      </c>
      <c r="G166" s="34">
        <f t="shared" si="5"/>
        <v>-790</v>
      </c>
      <c r="H166" s="30"/>
    </row>
    <row r="167" spans="1:8" ht="19.899999999999999" hidden="1" customHeight="1" x14ac:dyDescent="0.2">
      <c r="A167" s="2" t="s">
        <v>114</v>
      </c>
      <c r="B167" s="23" t="s">
        <v>115</v>
      </c>
      <c r="C167" s="3">
        <v>4000</v>
      </c>
      <c r="D167" s="3">
        <v>5008.29</v>
      </c>
      <c r="E167" s="3">
        <v>4000</v>
      </c>
      <c r="F167" s="3">
        <f t="shared" si="4"/>
        <v>1008.29</v>
      </c>
      <c r="G167" s="34">
        <f t="shared" si="5"/>
        <v>-1008.29</v>
      </c>
      <c r="H167" s="30"/>
    </row>
    <row r="168" spans="1:8" ht="19.899999999999999" hidden="1" customHeight="1" x14ac:dyDescent="0.2">
      <c r="A168" s="2" t="s">
        <v>244</v>
      </c>
      <c r="B168" s="23" t="s">
        <v>245</v>
      </c>
      <c r="C168" s="3">
        <v>2000</v>
      </c>
      <c r="D168" s="3">
        <v>3174.28</v>
      </c>
      <c r="E168" s="3">
        <v>2000</v>
      </c>
      <c r="F168" s="3">
        <f t="shared" si="4"/>
        <v>1174.2800000000002</v>
      </c>
      <c r="G168" s="34">
        <f t="shared" si="5"/>
        <v>-1174.2800000000002</v>
      </c>
      <c r="H168" s="30"/>
    </row>
    <row r="169" spans="1:8" ht="19.899999999999999" hidden="1" customHeight="1" x14ac:dyDescent="0.2">
      <c r="A169" s="2" t="s">
        <v>54</v>
      </c>
      <c r="B169" s="23" t="s">
        <v>55</v>
      </c>
      <c r="C169" s="3">
        <v>262008</v>
      </c>
      <c r="D169" s="3">
        <v>264267.55</v>
      </c>
      <c r="E169" s="3">
        <v>263001</v>
      </c>
      <c r="F169" s="3">
        <f t="shared" si="4"/>
        <v>2259.5499999999884</v>
      </c>
      <c r="G169" s="34">
        <f t="shared" si="5"/>
        <v>-1266.5499999999884</v>
      </c>
      <c r="H169" s="30"/>
    </row>
    <row r="170" spans="1:8" ht="19.899999999999999" hidden="1" customHeight="1" x14ac:dyDescent="0.2">
      <c r="A170" s="2" t="s">
        <v>342</v>
      </c>
      <c r="B170" s="23" t="s">
        <v>343</v>
      </c>
      <c r="C170" s="3">
        <v>4804</v>
      </c>
      <c r="D170" s="3">
        <v>6780.01</v>
      </c>
      <c r="E170" s="3">
        <v>5444</v>
      </c>
      <c r="F170" s="3">
        <f t="shared" si="4"/>
        <v>1976.0100000000002</v>
      </c>
      <c r="G170" s="34">
        <f t="shared" si="5"/>
        <v>-1336.0100000000002</v>
      </c>
      <c r="H170" s="30"/>
    </row>
    <row r="171" spans="1:8" ht="19.899999999999999" hidden="1" customHeight="1" x14ac:dyDescent="0.2">
      <c r="A171" s="2" t="s">
        <v>274</v>
      </c>
      <c r="B171" s="23" t="s">
        <v>275</v>
      </c>
      <c r="C171" s="3">
        <v>43820</v>
      </c>
      <c r="D171" s="3">
        <v>52847.41</v>
      </c>
      <c r="E171" s="3">
        <v>51480</v>
      </c>
      <c r="F171" s="3">
        <f t="shared" si="4"/>
        <v>9027.4100000000035</v>
      </c>
      <c r="G171" s="34">
        <f t="shared" si="5"/>
        <v>-1367.4100000000035</v>
      </c>
      <c r="H171" s="30"/>
    </row>
    <row r="172" spans="1:8" ht="19.899999999999999" hidden="1" customHeight="1" x14ac:dyDescent="0.2">
      <c r="A172" s="2" t="s">
        <v>44</v>
      </c>
      <c r="B172" s="24" t="s">
        <v>45</v>
      </c>
      <c r="C172" s="3">
        <v>0</v>
      </c>
      <c r="D172" s="3">
        <v>1403.25</v>
      </c>
      <c r="E172" s="3">
        <v>0</v>
      </c>
      <c r="F172" s="3">
        <f t="shared" si="4"/>
        <v>1403.25</v>
      </c>
      <c r="G172" s="34">
        <f t="shared" si="5"/>
        <v>-1403.25</v>
      </c>
      <c r="H172" s="30"/>
    </row>
    <row r="173" spans="1:8" ht="19.899999999999999" hidden="1" customHeight="1" x14ac:dyDescent="0.2">
      <c r="A173" s="2" t="s">
        <v>96</v>
      </c>
      <c r="B173" s="23" t="s">
        <v>97</v>
      </c>
      <c r="C173" s="3">
        <v>30000</v>
      </c>
      <c r="D173" s="3">
        <v>31844.5</v>
      </c>
      <c r="E173" s="3">
        <v>30000</v>
      </c>
      <c r="F173" s="3">
        <f t="shared" si="4"/>
        <v>1844.5</v>
      </c>
      <c r="G173" s="34">
        <f t="shared" si="5"/>
        <v>-1844.5</v>
      </c>
      <c r="H173" s="30"/>
    </row>
    <row r="174" spans="1:8" ht="19.899999999999999" hidden="1" customHeight="1" x14ac:dyDescent="0.2">
      <c r="A174" s="2" t="s">
        <v>348</v>
      </c>
      <c r="B174" s="23" t="s">
        <v>349</v>
      </c>
      <c r="C174" s="3">
        <v>16600</v>
      </c>
      <c r="D174" s="3">
        <v>19220.8</v>
      </c>
      <c r="E174" s="3">
        <v>16600</v>
      </c>
      <c r="F174" s="3">
        <f t="shared" si="4"/>
        <v>2620.7999999999993</v>
      </c>
      <c r="G174" s="34">
        <f t="shared" si="5"/>
        <v>-2620.7999999999993</v>
      </c>
      <c r="H174" s="30"/>
    </row>
    <row r="175" spans="1:8" ht="19.899999999999999" hidden="1" customHeight="1" x14ac:dyDescent="0.2">
      <c r="A175" s="2" t="s">
        <v>180</v>
      </c>
      <c r="B175" s="23" t="s">
        <v>181</v>
      </c>
      <c r="C175" s="3">
        <v>0</v>
      </c>
      <c r="D175" s="3">
        <v>3297.24</v>
      </c>
      <c r="E175" s="3">
        <v>0</v>
      </c>
      <c r="F175" s="3">
        <f t="shared" si="4"/>
        <v>3297.24</v>
      </c>
      <c r="G175" s="34">
        <f t="shared" si="5"/>
        <v>-3297.24</v>
      </c>
      <c r="H175" s="30"/>
    </row>
    <row r="176" spans="1:8" ht="19.899999999999999" hidden="1" customHeight="1" x14ac:dyDescent="0.2">
      <c r="A176" s="2" t="s">
        <v>384</v>
      </c>
      <c r="B176" s="23" t="s">
        <v>385</v>
      </c>
      <c r="C176" s="3">
        <v>46312</v>
      </c>
      <c r="D176" s="3">
        <v>48458.57</v>
      </c>
      <c r="E176" s="3">
        <v>45100</v>
      </c>
      <c r="F176" s="3">
        <f t="shared" si="4"/>
        <v>2146.5699999999997</v>
      </c>
      <c r="G176" s="34">
        <f t="shared" si="5"/>
        <v>-3358.5699999999997</v>
      </c>
      <c r="H176" s="30"/>
    </row>
    <row r="177" spans="1:8" ht="19.899999999999999" hidden="1" customHeight="1" x14ac:dyDescent="0.2">
      <c r="A177" s="2" t="s">
        <v>246</v>
      </c>
      <c r="B177" s="23" t="s">
        <v>247</v>
      </c>
      <c r="C177" s="3">
        <v>3667</v>
      </c>
      <c r="D177" s="3">
        <v>7439.36</v>
      </c>
      <c r="E177" s="3">
        <v>3667</v>
      </c>
      <c r="F177" s="3">
        <f t="shared" si="4"/>
        <v>3772.3599999999997</v>
      </c>
      <c r="G177" s="34">
        <f t="shared" si="5"/>
        <v>-3772.3599999999997</v>
      </c>
      <c r="H177" s="30"/>
    </row>
    <row r="178" spans="1:8" ht="19.899999999999999" hidden="1" customHeight="1" x14ac:dyDescent="0.2">
      <c r="A178" s="2" t="s">
        <v>380</v>
      </c>
      <c r="B178" s="23" t="s">
        <v>381</v>
      </c>
      <c r="C178" s="3">
        <v>295868</v>
      </c>
      <c r="D178" s="3">
        <v>295155.11</v>
      </c>
      <c r="E178" s="3">
        <v>291369</v>
      </c>
      <c r="F178" s="3">
        <f t="shared" si="4"/>
        <v>-712.89000000001397</v>
      </c>
      <c r="G178" s="34">
        <f t="shared" si="5"/>
        <v>-3786.109999999986</v>
      </c>
      <c r="H178" s="30"/>
    </row>
    <row r="179" spans="1:8" ht="19.899999999999999" hidden="1" customHeight="1" x14ac:dyDescent="0.2">
      <c r="A179" s="2" t="s">
        <v>168</v>
      </c>
      <c r="B179" s="23" t="s">
        <v>169</v>
      </c>
      <c r="C179" s="3">
        <v>7000</v>
      </c>
      <c r="D179" s="3">
        <v>4079.32</v>
      </c>
      <c r="E179" s="3">
        <v>0</v>
      </c>
      <c r="F179" s="3">
        <f t="shared" si="4"/>
        <v>-2920.68</v>
      </c>
      <c r="G179" s="34">
        <f t="shared" si="5"/>
        <v>-4079.32</v>
      </c>
      <c r="H179" s="30"/>
    </row>
    <row r="180" spans="1:8" ht="19.899999999999999" hidden="1" customHeight="1" x14ac:dyDescent="0.2">
      <c r="A180" s="2" t="s">
        <v>142</v>
      </c>
      <c r="B180" s="23" t="s">
        <v>143</v>
      </c>
      <c r="C180" s="3">
        <v>85223</v>
      </c>
      <c r="D180" s="3">
        <v>176324.2</v>
      </c>
      <c r="E180" s="3">
        <v>172225</v>
      </c>
      <c r="F180" s="3">
        <f t="shared" si="4"/>
        <v>91101.200000000012</v>
      </c>
      <c r="G180" s="34">
        <f t="shared" si="5"/>
        <v>-4099.2000000000116</v>
      </c>
      <c r="H180" s="30"/>
    </row>
    <row r="181" spans="1:8" ht="19.899999999999999" hidden="1" customHeight="1" x14ac:dyDescent="0.2">
      <c r="A181" s="2" t="s">
        <v>412</v>
      </c>
      <c r="B181" s="23" t="s">
        <v>413</v>
      </c>
      <c r="C181" s="3">
        <v>3900</v>
      </c>
      <c r="D181" s="3">
        <v>11445.12</v>
      </c>
      <c r="E181" s="3">
        <v>7150</v>
      </c>
      <c r="F181" s="3">
        <f t="shared" si="4"/>
        <v>7545.1200000000008</v>
      </c>
      <c r="G181" s="34">
        <f t="shared" si="5"/>
        <v>-4295.1200000000008</v>
      </c>
      <c r="H181" s="30"/>
    </row>
    <row r="182" spans="1:8" ht="19.899999999999999" hidden="1" customHeight="1" x14ac:dyDescent="0.2">
      <c r="A182" s="2" t="s">
        <v>172</v>
      </c>
      <c r="B182" s="23" t="s">
        <v>173</v>
      </c>
      <c r="C182" s="3">
        <v>20566947</v>
      </c>
      <c r="D182" s="3">
        <v>20566946.879999999</v>
      </c>
      <c r="E182" s="3">
        <v>20562342</v>
      </c>
      <c r="F182" s="3">
        <f t="shared" si="4"/>
        <v>-0.12000000104308128</v>
      </c>
      <c r="G182" s="34">
        <f t="shared" si="5"/>
        <v>-4604.8799999989569</v>
      </c>
      <c r="H182" s="30"/>
    </row>
    <row r="183" spans="1:8" ht="19.899999999999999" hidden="1" customHeight="1" x14ac:dyDescent="0.2">
      <c r="A183" s="2" t="s">
        <v>56</v>
      </c>
      <c r="B183" s="23" t="s">
        <v>57</v>
      </c>
      <c r="C183" s="3">
        <v>10200</v>
      </c>
      <c r="D183" s="3">
        <v>36123.440000000002</v>
      </c>
      <c r="E183" s="3">
        <v>30772</v>
      </c>
      <c r="F183" s="3">
        <f t="shared" si="4"/>
        <v>25923.440000000002</v>
      </c>
      <c r="G183" s="34">
        <f t="shared" si="5"/>
        <v>-5351.4400000000023</v>
      </c>
      <c r="H183" s="30"/>
    </row>
    <row r="184" spans="1:8" ht="19.899999999999999" hidden="1" customHeight="1" x14ac:dyDescent="0.2">
      <c r="A184" s="2" t="s">
        <v>408</v>
      </c>
      <c r="B184" s="23" t="s">
        <v>409</v>
      </c>
      <c r="C184" s="3">
        <v>115857</v>
      </c>
      <c r="D184" s="3">
        <v>68595.95</v>
      </c>
      <c r="E184" s="3">
        <v>62858</v>
      </c>
      <c r="F184" s="3">
        <f t="shared" si="4"/>
        <v>-47261.05</v>
      </c>
      <c r="G184" s="34">
        <f t="shared" si="5"/>
        <v>-5737.9499999999971</v>
      </c>
      <c r="H184" s="30"/>
    </row>
    <row r="185" spans="1:8" ht="19.899999999999999" hidden="1" customHeight="1" x14ac:dyDescent="0.2">
      <c r="A185" s="2" t="s">
        <v>366</v>
      </c>
      <c r="B185" s="23" t="s">
        <v>367</v>
      </c>
      <c r="C185" s="3">
        <v>6325</v>
      </c>
      <c r="D185" s="3">
        <v>13316.65</v>
      </c>
      <c r="E185" s="3">
        <v>6642</v>
      </c>
      <c r="F185" s="3">
        <f t="shared" si="4"/>
        <v>6991.65</v>
      </c>
      <c r="G185" s="34">
        <f t="shared" si="5"/>
        <v>-6674.65</v>
      </c>
      <c r="H185" s="30"/>
    </row>
    <row r="186" spans="1:8" ht="19.899999999999999" hidden="1" customHeight="1" x14ac:dyDescent="0.2">
      <c r="A186" s="2" t="s">
        <v>308</v>
      </c>
      <c r="B186" s="23" t="s">
        <v>309</v>
      </c>
      <c r="C186" s="3">
        <v>244600</v>
      </c>
      <c r="D186" s="3">
        <v>198254.25</v>
      </c>
      <c r="E186" s="3">
        <v>191496</v>
      </c>
      <c r="F186" s="3">
        <f t="shared" si="4"/>
        <v>-46345.75</v>
      </c>
      <c r="G186" s="34">
        <f t="shared" si="5"/>
        <v>-6758.25</v>
      </c>
      <c r="H186" s="30"/>
    </row>
    <row r="187" spans="1:8" ht="19.899999999999999" hidden="1" customHeight="1" x14ac:dyDescent="0.2">
      <c r="A187" s="2" t="s">
        <v>318</v>
      </c>
      <c r="B187" s="23" t="s">
        <v>319</v>
      </c>
      <c r="C187" s="3">
        <v>89180</v>
      </c>
      <c r="D187" s="3">
        <v>77680.27</v>
      </c>
      <c r="E187" s="3">
        <v>69829</v>
      </c>
      <c r="F187" s="3">
        <f t="shared" si="4"/>
        <v>-11499.729999999996</v>
      </c>
      <c r="G187" s="34">
        <f t="shared" si="5"/>
        <v>-7851.2700000000041</v>
      </c>
      <c r="H187" s="30"/>
    </row>
    <row r="188" spans="1:8" ht="19.899999999999999" hidden="1" customHeight="1" x14ac:dyDescent="0.2">
      <c r="A188" s="2" t="s">
        <v>390</v>
      </c>
      <c r="B188" s="23" t="s">
        <v>391</v>
      </c>
      <c r="C188" s="3">
        <v>216318</v>
      </c>
      <c r="D188" s="3">
        <v>228879.52</v>
      </c>
      <c r="E188" s="3">
        <v>219574</v>
      </c>
      <c r="F188" s="3">
        <f t="shared" si="4"/>
        <v>12561.51999999999</v>
      </c>
      <c r="G188" s="34">
        <f t="shared" si="5"/>
        <v>-9305.5199999999895</v>
      </c>
      <c r="H188" s="30"/>
    </row>
    <row r="189" spans="1:8" ht="19.899999999999999" hidden="1" customHeight="1" x14ac:dyDescent="0.2">
      <c r="A189" s="2" t="s">
        <v>30</v>
      </c>
      <c r="B189" s="24" t="s">
        <v>31</v>
      </c>
      <c r="C189" s="3">
        <v>0</v>
      </c>
      <c r="D189" s="3">
        <v>9340.64</v>
      </c>
      <c r="E189" s="3">
        <v>0</v>
      </c>
      <c r="F189" s="3">
        <f t="shared" si="4"/>
        <v>9340.64</v>
      </c>
      <c r="G189" s="34">
        <f t="shared" si="5"/>
        <v>-9340.64</v>
      </c>
      <c r="H189" s="30"/>
    </row>
    <row r="190" spans="1:8" ht="19.899999999999999" hidden="1" customHeight="1" x14ac:dyDescent="0.2">
      <c r="A190" s="2" t="s">
        <v>80</v>
      </c>
      <c r="B190" s="23" t="s">
        <v>81</v>
      </c>
      <c r="C190" s="3">
        <v>169</v>
      </c>
      <c r="D190" s="3">
        <v>9901.4500000000007</v>
      </c>
      <c r="E190" s="3">
        <v>169</v>
      </c>
      <c r="F190" s="3">
        <f t="shared" si="4"/>
        <v>9732.4500000000007</v>
      </c>
      <c r="G190" s="34">
        <f t="shared" si="5"/>
        <v>-9732.4500000000007</v>
      </c>
      <c r="H190" s="30"/>
    </row>
    <row r="191" spans="1:8" ht="19.899999999999999" hidden="1" customHeight="1" x14ac:dyDescent="0.2">
      <c r="A191" s="2" t="s">
        <v>336</v>
      </c>
      <c r="B191" s="23" t="s">
        <v>337</v>
      </c>
      <c r="C191" s="3">
        <v>97830</v>
      </c>
      <c r="D191" s="3">
        <v>140461.85999999999</v>
      </c>
      <c r="E191" s="3">
        <v>130702</v>
      </c>
      <c r="F191" s="3">
        <f t="shared" si="4"/>
        <v>42631.859999999986</v>
      </c>
      <c r="G191" s="34">
        <f t="shared" si="5"/>
        <v>-9759.859999999986</v>
      </c>
      <c r="H191" s="30"/>
    </row>
    <row r="192" spans="1:8" ht="19.899999999999999" hidden="1" customHeight="1" x14ac:dyDescent="0.2">
      <c r="A192" s="2" t="s">
        <v>138</v>
      </c>
      <c r="B192" s="23" t="s">
        <v>139</v>
      </c>
      <c r="C192" s="3">
        <v>62000</v>
      </c>
      <c r="D192" s="3">
        <v>70634.05</v>
      </c>
      <c r="E192" s="3">
        <v>59000</v>
      </c>
      <c r="F192" s="3">
        <f t="shared" si="4"/>
        <v>8634.0500000000029</v>
      </c>
      <c r="G192" s="34">
        <f t="shared" si="5"/>
        <v>-11634.050000000003</v>
      </c>
      <c r="H192" s="30"/>
    </row>
    <row r="193" spans="1:8" ht="19.899999999999999" hidden="1" customHeight="1" x14ac:dyDescent="0.2">
      <c r="A193" s="2" t="s">
        <v>46</v>
      </c>
      <c r="B193" s="24" t="s">
        <v>47</v>
      </c>
      <c r="C193" s="3">
        <v>0</v>
      </c>
      <c r="D193" s="3">
        <v>14750.59</v>
      </c>
      <c r="E193" s="3">
        <v>0</v>
      </c>
      <c r="F193" s="3">
        <f t="shared" si="4"/>
        <v>14750.59</v>
      </c>
      <c r="G193" s="34">
        <f t="shared" si="5"/>
        <v>-14750.59</v>
      </c>
      <c r="H193" s="30"/>
    </row>
    <row r="194" spans="1:8" ht="19.899999999999999" hidden="1" customHeight="1" x14ac:dyDescent="0.2">
      <c r="A194" s="2" t="s">
        <v>182</v>
      </c>
      <c r="B194" s="23" t="s">
        <v>183</v>
      </c>
      <c r="C194" s="3">
        <v>43200</v>
      </c>
      <c r="D194" s="3">
        <v>67953.77</v>
      </c>
      <c r="E194" s="3">
        <v>52243</v>
      </c>
      <c r="F194" s="3">
        <f t="shared" ref="F194:F240" si="6">+D194-C194</f>
        <v>24753.770000000004</v>
      </c>
      <c r="G194" s="34">
        <f t="shared" ref="G194:G240" si="7">+E194-D194</f>
        <v>-15710.770000000004</v>
      </c>
      <c r="H194" s="30"/>
    </row>
    <row r="195" spans="1:8" ht="19.899999999999999" hidden="1" customHeight="1" x14ac:dyDescent="0.2">
      <c r="A195" s="2" t="s">
        <v>162</v>
      </c>
      <c r="B195" s="23" t="s">
        <v>163</v>
      </c>
      <c r="C195" s="3">
        <v>0</v>
      </c>
      <c r="D195" s="3">
        <v>17602.34</v>
      </c>
      <c r="E195" s="3">
        <v>1500</v>
      </c>
      <c r="F195" s="3">
        <f t="shared" si="6"/>
        <v>17602.34</v>
      </c>
      <c r="G195" s="34">
        <f t="shared" si="7"/>
        <v>-16102.34</v>
      </c>
      <c r="H195" s="30"/>
    </row>
    <row r="196" spans="1:8" ht="19.899999999999999" hidden="1" customHeight="1" x14ac:dyDescent="0.2">
      <c r="A196" s="2" t="s">
        <v>212</v>
      </c>
      <c r="B196" s="23" t="s">
        <v>213</v>
      </c>
      <c r="C196" s="3">
        <v>0</v>
      </c>
      <c r="D196" s="3">
        <v>18789.689999999999</v>
      </c>
      <c r="E196" s="3">
        <v>0</v>
      </c>
      <c r="F196" s="3">
        <f t="shared" si="6"/>
        <v>18789.689999999999</v>
      </c>
      <c r="G196" s="34">
        <f t="shared" si="7"/>
        <v>-18789.689999999999</v>
      </c>
      <c r="H196" s="30"/>
    </row>
    <row r="197" spans="1:8" ht="19.899999999999999" hidden="1" customHeight="1" x14ac:dyDescent="0.2">
      <c r="A197" s="2" t="s">
        <v>34</v>
      </c>
      <c r="B197" s="24" t="s">
        <v>35</v>
      </c>
      <c r="C197" s="3">
        <v>0</v>
      </c>
      <c r="D197" s="3">
        <v>19721.46</v>
      </c>
      <c r="E197" s="3">
        <v>0</v>
      </c>
      <c r="F197" s="3">
        <f t="shared" si="6"/>
        <v>19721.46</v>
      </c>
      <c r="G197" s="34">
        <f t="shared" si="7"/>
        <v>-19721.46</v>
      </c>
      <c r="H197" s="30"/>
    </row>
    <row r="198" spans="1:8" ht="19.899999999999999" hidden="1" customHeight="1" x14ac:dyDescent="0.2">
      <c r="A198" s="2" t="s">
        <v>150</v>
      </c>
      <c r="B198" s="23" t="s">
        <v>151</v>
      </c>
      <c r="C198" s="3">
        <v>0</v>
      </c>
      <c r="D198" s="3">
        <v>21207.62</v>
      </c>
      <c r="E198" s="3">
        <v>0</v>
      </c>
      <c r="F198" s="3">
        <f t="shared" si="6"/>
        <v>21207.62</v>
      </c>
      <c r="G198" s="34">
        <f t="shared" si="7"/>
        <v>-21207.62</v>
      </c>
      <c r="H198" s="30"/>
    </row>
    <row r="199" spans="1:8" ht="19.899999999999999" hidden="1" customHeight="1" x14ac:dyDescent="0.2">
      <c r="A199" s="2" t="s">
        <v>316</v>
      </c>
      <c r="B199" s="23" t="s">
        <v>317</v>
      </c>
      <c r="C199" s="3">
        <v>82267</v>
      </c>
      <c r="D199" s="3">
        <v>111344.58</v>
      </c>
      <c r="E199" s="3">
        <v>89519</v>
      </c>
      <c r="F199" s="3">
        <f t="shared" si="6"/>
        <v>29077.58</v>
      </c>
      <c r="G199" s="34">
        <f t="shared" si="7"/>
        <v>-21825.58</v>
      </c>
      <c r="H199" s="30"/>
    </row>
    <row r="200" spans="1:8" ht="19.899999999999999" hidden="1" customHeight="1" x14ac:dyDescent="0.2">
      <c r="A200" s="2" t="s">
        <v>242</v>
      </c>
      <c r="B200" s="23" t="s">
        <v>243</v>
      </c>
      <c r="C200" s="3">
        <v>271326</v>
      </c>
      <c r="D200" s="3">
        <v>296308.56</v>
      </c>
      <c r="E200" s="3">
        <v>270126</v>
      </c>
      <c r="F200" s="3">
        <f t="shared" si="6"/>
        <v>24982.559999999998</v>
      </c>
      <c r="G200" s="34">
        <f t="shared" si="7"/>
        <v>-26182.559999999998</v>
      </c>
      <c r="H200" s="30"/>
    </row>
    <row r="201" spans="1:8" s="28" customFormat="1" ht="19.899999999999999" customHeight="1" x14ac:dyDescent="0.2">
      <c r="A201" s="15" t="s">
        <v>442</v>
      </c>
      <c r="B201" s="25" t="s">
        <v>443</v>
      </c>
      <c r="C201" s="8">
        <v>0</v>
      </c>
      <c r="D201" s="26">
        <v>30544</v>
      </c>
      <c r="E201" s="8">
        <v>0</v>
      </c>
      <c r="F201" s="8">
        <f t="shared" si="6"/>
        <v>30544</v>
      </c>
      <c r="G201" s="29">
        <f t="shared" si="7"/>
        <v>-30544</v>
      </c>
      <c r="H201" s="30">
        <f>-D201+E201</f>
        <v>-30544</v>
      </c>
    </row>
    <row r="202" spans="1:8" ht="19.899999999999999" hidden="1" customHeight="1" x14ac:dyDescent="0.2">
      <c r="A202" s="2" t="s">
        <v>108</v>
      </c>
      <c r="B202" s="23" t="s">
        <v>109</v>
      </c>
      <c r="C202" s="3">
        <v>62187</v>
      </c>
      <c r="D202" s="3">
        <v>86843.93</v>
      </c>
      <c r="E202" s="3">
        <v>55687</v>
      </c>
      <c r="F202" s="3">
        <f t="shared" si="6"/>
        <v>24656.929999999993</v>
      </c>
      <c r="G202" s="34">
        <f t="shared" si="7"/>
        <v>-31156.929999999993</v>
      </c>
      <c r="H202" s="30"/>
    </row>
    <row r="203" spans="1:8" ht="19.899999999999999" hidden="1" customHeight="1" x14ac:dyDescent="0.2">
      <c r="A203" s="2" t="s">
        <v>392</v>
      </c>
      <c r="B203" s="23" t="s">
        <v>393</v>
      </c>
      <c r="C203" s="3">
        <v>22424</v>
      </c>
      <c r="D203" s="3">
        <v>51148.73</v>
      </c>
      <c r="E203" s="3">
        <v>15925</v>
      </c>
      <c r="F203" s="3">
        <f t="shared" si="6"/>
        <v>28724.730000000003</v>
      </c>
      <c r="G203" s="34">
        <f t="shared" si="7"/>
        <v>-35223.730000000003</v>
      </c>
      <c r="H203" s="30"/>
    </row>
    <row r="204" spans="1:8" ht="19.899999999999999" hidden="1" customHeight="1" x14ac:dyDescent="0.2">
      <c r="A204" s="2" t="s">
        <v>78</v>
      </c>
      <c r="B204" s="23" t="s">
        <v>79</v>
      </c>
      <c r="C204" s="3">
        <v>147200</v>
      </c>
      <c r="D204" s="3">
        <v>197026.42</v>
      </c>
      <c r="E204" s="3">
        <v>147200</v>
      </c>
      <c r="F204" s="3">
        <f t="shared" si="6"/>
        <v>49826.420000000013</v>
      </c>
      <c r="G204" s="34">
        <f t="shared" si="7"/>
        <v>-49826.420000000013</v>
      </c>
      <c r="H204" s="30"/>
    </row>
    <row r="205" spans="1:8" ht="19.899999999999999" hidden="1" customHeight="1" x14ac:dyDescent="0.2">
      <c r="A205" s="2" t="s">
        <v>396</v>
      </c>
      <c r="B205" s="23" t="s">
        <v>397</v>
      </c>
      <c r="C205" s="3">
        <v>1141687</v>
      </c>
      <c r="D205" s="3">
        <v>1274529.1299999999</v>
      </c>
      <c r="E205" s="3">
        <v>1216837</v>
      </c>
      <c r="F205" s="3">
        <f t="shared" si="6"/>
        <v>132842.12999999989</v>
      </c>
      <c r="G205" s="34">
        <f t="shared" si="7"/>
        <v>-57692.129999999888</v>
      </c>
      <c r="H205" s="30"/>
    </row>
    <row r="206" spans="1:8" ht="19.899999999999999" hidden="1" customHeight="1" x14ac:dyDescent="0.2">
      <c r="A206" s="2" t="s">
        <v>92</v>
      </c>
      <c r="B206" s="23" t="s">
        <v>93</v>
      </c>
      <c r="C206" s="3">
        <v>552938</v>
      </c>
      <c r="D206" s="3">
        <v>686630.54</v>
      </c>
      <c r="E206" s="3">
        <v>623500</v>
      </c>
      <c r="F206" s="3">
        <f t="shared" si="6"/>
        <v>133692.54000000004</v>
      </c>
      <c r="G206" s="34">
        <f t="shared" si="7"/>
        <v>-63130.540000000037</v>
      </c>
      <c r="H206" s="30"/>
    </row>
    <row r="207" spans="1:8" ht="19.899999999999999" hidden="1" customHeight="1" x14ac:dyDescent="0.2">
      <c r="A207" s="2" t="s">
        <v>376</v>
      </c>
      <c r="B207" s="23" t="s">
        <v>377</v>
      </c>
      <c r="C207" s="3">
        <v>919575</v>
      </c>
      <c r="D207" s="3">
        <v>981679.27</v>
      </c>
      <c r="E207" s="3">
        <v>914706</v>
      </c>
      <c r="F207" s="3">
        <f t="shared" si="6"/>
        <v>62104.270000000019</v>
      </c>
      <c r="G207" s="34">
        <f t="shared" si="7"/>
        <v>-66973.270000000019</v>
      </c>
      <c r="H207" s="30"/>
    </row>
    <row r="208" spans="1:8" ht="19.899999999999999" hidden="1" customHeight="1" x14ac:dyDescent="0.2">
      <c r="A208" s="2" t="s">
        <v>218</v>
      </c>
      <c r="B208" s="23" t="s">
        <v>219</v>
      </c>
      <c r="C208" s="3">
        <v>180351</v>
      </c>
      <c r="D208" s="3">
        <v>236883.01</v>
      </c>
      <c r="E208" s="3">
        <v>166851</v>
      </c>
      <c r="F208" s="3">
        <f t="shared" si="6"/>
        <v>56532.010000000009</v>
      </c>
      <c r="G208" s="34">
        <f t="shared" si="7"/>
        <v>-70032.010000000009</v>
      </c>
      <c r="H208" s="30"/>
    </row>
    <row r="209" spans="1:9" ht="19.899999999999999" hidden="1" customHeight="1" x14ac:dyDescent="0.2">
      <c r="A209" s="2" t="s">
        <v>324</v>
      </c>
      <c r="B209" s="23" t="s">
        <v>325</v>
      </c>
      <c r="C209" s="3">
        <v>716026</v>
      </c>
      <c r="D209" s="3">
        <v>820600.22</v>
      </c>
      <c r="E209" s="3">
        <v>730957</v>
      </c>
      <c r="F209" s="3">
        <f t="shared" si="6"/>
        <v>104574.21999999997</v>
      </c>
      <c r="G209" s="34">
        <f t="shared" si="7"/>
        <v>-89643.219999999972</v>
      </c>
      <c r="H209" s="30"/>
    </row>
    <row r="210" spans="1:9" ht="19.899999999999999" customHeight="1" x14ac:dyDescent="0.2">
      <c r="A210" s="2" t="s">
        <v>330</v>
      </c>
      <c r="B210" s="23" t="s">
        <v>331</v>
      </c>
      <c r="C210" s="3">
        <v>1299289</v>
      </c>
      <c r="D210" s="3">
        <v>1497895.33</v>
      </c>
      <c r="E210" s="3">
        <v>1395532</v>
      </c>
      <c r="F210" s="3">
        <f t="shared" si="6"/>
        <v>198606.33000000007</v>
      </c>
      <c r="G210" s="34">
        <f t="shared" si="7"/>
        <v>-102363.33000000007</v>
      </c>
      <c r="H210" s="30"/>
    </row>
    <row r="211" spans="1:9" ht="19.899999999999999" customHeight="1" x14ac:dyDescent="0.2">
      <c r="A211" s="2" t="s">
        <v>40</v>
      </c>
      <c r="B211" s="24" t="s">
        <v>41</v>
      </c>
      <c r="C211" s="3">
        <v>0</v>
      </c>
      <c r="D211" s="3">
        <v>109585.77</v>
      </c>
      <c r="E211" s="3">
        <v>0</v>
      </c>
      <c r="F211" s="3">
        <f t="shared" si="6"/>
        <v>109585.77</v>
      </c>
      <c r="G211" s="31">
        <f t="shared" si="7"/>
        <v>-109585.77</v>
      </c>
      <c r="H211" s="30"/>
    </row>
    <row r="212" spans="1:9" ht="19.899999999999999" customHeight="1" x14ac:dyDescent="0.2">
      <c r="A212" s="2" t="s">
        <v>176</v>
      </c>
      <c r="B212" s="23" t="s">
        <v>177</v>
      </c>
      <c r="C212" s="3">
        <v>1254566</v>
      </c>
      <c r="D212" s="3">
        <v>1254566</v>
      </c>
      <c r="E212" s="3">
        <v>1135888</v>
      </c>
      <c r="F212" s="3">
        <f t="shared" si="6"/>
        <v>0</v>
      </c>
      <c r="G212" s="34">
        <f t="shared" si="7"/>
        <v>-118678</v>
      </c>
      <c r="H212" s="33">
        <f>+G212</f>
        <v>-118678</v>
      </c>
    </row>
    <row r="213" spans="1:9" ht="19.899999999999999" customHeight="1" x14ac:dyDescent="0.2">
      <c r="A213" s="2" t="s">
        <v>16</v>
      </c>
      <c r="B213" s="24" t="s">
        <v>17</v>
      </c>
      <c r="C213" s="3">
        <v>0</v>
      </c>
      <c r="D213" s="3">
        <v>122772.99</v>
      </c>
      <c r="E213" s="3">
        <v>0</v>
      </c>
      <c r="F213" s="3">
        <f t="shared" si="6"/>
        <v>122772.99</v>
      </c>
      <c r="G213" s="31">
        <f t="shared" si="7"/>
        <v>-122772.99</v>
      </c>
      <c r="H213" s="30"/>
    </row>
    <row r="214" spans="1:9" ht="19.899999999999999" customHeight="1" x14ac:dyDescent="0.2">
      <c r="A214" s="2" t="s">
        <v>22</v>
      </c>
      <c r="B214" s="23" t="s">
        <v>23</v>
      </c>
      <c r="C214" s="3">
        <v>14561</v>
      </c>
      <c r="D214" s="3">
        <v>151122.60999999999</v>
      </c>
      <c r="E214" s="3">
        <v>19002</v>
      </c>
      <c r="F214" s="3">
        <f t="shared" si="6"/>
        <v>136561.60999999999</v>
      </c>
      <c r="G214" s="34">
        <f t="shared" si="7"/>
        <v>-132120.60999999999</v>
      </c>
      <c r="H214" s="30"/>
    </row>
    <row r="215" spans="1:9" ht="19.899999999999999" customHeight="1" x14ac:dyDescent="0.2">
      <c r="A215" s="2" t="s">
        <v>26</v>
      </c>
      <c r="B215" s="23" t="s">
        <v>27</v>
      </c>
      <c r="C215" s="3">
        <v>327695</v>
      </c>
      <c r="D215" s="3">
        <v>466801.91999999998</v>
      </c>
      <c r="E215" s="3">
        <v>331669</v>
      </c>
      <c r="F215" s="3">
        <f t="shared" si="6"/>
        <v>139106.91999999998</v>
      </c>
      <c r="G215" s="34">
        <f t="shared" si="7"/>
        <v>-135132.91999999998</v>
      </c>
      <c r="H215" s="30"/>
    </row>
    <row r="216" spans="1:9" ht="19.899999999999999" customHeight="1" x14ac:dyDescent="0.2">
      <c r="A216" s="2" t="s">
        <v>328</v>
      </c>
      <c r="B216" s="23" t="s">
        <v>329</v>
      </c>
      <c r="C216" s="3">
        <v>105000</v>
      </c>
      <c r="D216" s="3">
        <v>240873.18</v>
      </c>
      <c r="E216" s="3">
        <v>105025</v>
      </c>
      <c r="F216" s="3">
        <f t="shared" si="6"/>
        <v>135873.18</v>
      </c>
      <c r="G216" s="34">
        <f t="shared" si="7"/>
        <v>-135848.18</v>
      </c>
      <c r="H216" s="30"/>
    </row>
    <row r="217" spans="1:9" ht="19.899999999999999" customHeight="1" x14ac:dyDescent="0.2">
      <c r="A217" s="2" t="s">
        <v>20</v>
      </c>
      <c r="B217" s="24" t="s">
        <v>21</v>
      </c>
      <c r="C217" s="3">
        <v>0</v>
      </c>
      <c r="D217" s="3">
        <v>140017.01</v>
      </c>
      <c r="E217" s="3">
        <v>0</v>
      </c>
      <c r="F217" s="3">
        <f t="shared" si="6"/>
        <v>140017.01</v>
      </c>
      <c r="G217" s="31">
        <f t="shared" si="7"/>
        <v>-140017.01</v>
      </c>
      <c r="H217" s="30"/>
    </row>
    <row r="218" spans="1:9" ht="19.899999999999999" customHeight="1" x14ac:dyDescent="0.2">
      <c r="A218" s="2" t="s">
        <v>36</v>
      </c>
      <c r="B218" s="24" t="s">
        <v>37</v>
      </c>
      <c r="C218" s="3">
        <v>0</v>
      </c>
      <c r="D218" s="3">
        <v>168793.61</v>
      </c>
      <c r="E218" s="3">
        <v>0</v>
      </c>
      <c r="F218" s="3">
        <f t="shared" si="6"/>
        <v>168793.61</v>
      </c>
      <c r="G218" s="31">
        <f t="shared" si="7"/>
        <v>-168793.61</v>
      </c>
      <c r="H218" s="30"/>
    </row>
    <row r="219" spans="1:9" ht="19.899999999999999" customHeight="1" x14ac:dyDescent="0.2">
      <c r="A219" s="2" t="s">
        <v>472</v>
      </c>
      <c r="B219" s="23" t="s">
        <v>473</v>
      </c>
      <c r="C219" s="3">
        <v>648483</v>
      </c>
      <c r="D219" s="3">
        <v>1159476.6599999999</v>
      </c>
      <c r="E219" s="3">
        <v>976802</v>
      </c>
      <c r="F219" s="3">
        <f t="shared" si="6"/>
        <v>510993.65999999992</v>
      </c>
      <c r="G219" s="34">
        <f t="shared" si="7"/>
        <v>-182674.65999999992</v>
      </c>
      <c r="H219" s="30">
        <f>+G219</f>
        <v>-182674.65999999992</v>
      </c>
    </row>
    <row r="220" spans="1:9" ht="19.899999999999999" customHeight="1" x14ac:dyDescent="0.2">
      <c r="A220" s="2" t="s">
        <v>190</v>
      </c>
      <c r="B220" s="23" t="s">
        <v>191</v>
      </c>
      <c r="C220" s="3">
        <v>1323315</v>
      </c>
      <c r="D220" s="3">
        <v>1362466.12</v>
      </c>
      <c r="E220" s="3">
        <v>1177285</v>
      </c>
      <c r="F220" s="3">
        <f t="shared" si="6"/>
        <v>39151.120000000112</v>
      </c>
      <c r="G220" s="34">
        <f t="shared" si="7"/>
        <v>-185181.12000000011</v>
      </c>
      <c r="H220" s="30"/>
    </row>
    <row r="221" spans="1:9" ht="19.899999999999999" customHeight="1" x14ac:dyDescent="0.2">
      <c r="A221" s="2" t="s">
        <v>70</v>
      </c>
      <c r="B221" s="23" t="s">
        <v>71</v>
      </c>
      <c r="C221" s="3">
        <v>141000</v>
      </c>
      <c r="D221" s="3">
        <v>185200</v>
      </c>
      <c r="E221" s="3">
        <v>0</v>
      </c>
      <c r="F221" s="3">
        <f t="shared" si="6"/>
        <v>44200</v>
      </c>
      <c r="G221" s="34">
        <f t="shared" si="7"/>
        <v>-185200</v>
      </c>
      <c r="H221" s="30"/>
    </row>
    <row r="222" spans="1:9" ht="19.899999999999999" customHeight="1" x14ac:dyDescent="0.2">
      <c r="A222" s="2" t="s">
        <v>398</v>
      </c>
      <c r="B222" s="23" t="s">
        <v>399</v>
      </c>
      <c r="C222" s="3">
        <v>644163</v>
      </c>
      <c r="D222" s="3">
        <v>832989.87</v>
      </c>
      <c r="E222" s="3">
        <v>627301</v>
      </c>
      <c r="F222" s="3">
        <f t="shared" si="6"/>
        <v>188826.87</v>
      </c>
      <c r="G222" s="34">
        <f t="shared" si="7"/>
        <v>-205688.87</v>
      </c>
      <c r="H222" s="38"/>
      <c r="I222" s="38" t="s">
        <v>493</v>
      </c>
    </row>
    <row r="223" spans="1:9" ht="19.899999999999999" customHeight="1" x14ac:dyDescent="0.2">
      <c r="A223" s="2" t="s">
        <v>104</v>
      </c>
      <c r="B223" s="23" t="s">
        <v>105</v>
      </c>
      <c r="C223" s="3">
        <v>289000</v>
      </c>
      <c r="D223" s="3">
        <v>444133.12</v>
      </c>
      <c r="E223" s="3">
        <v>60000</v>
      </c>
      <c r="F223" s="3">
        <f t="shared" si="6"/>
        <v>155133.12</v>
      </c>
      <c r="G223" s="34">
        <f t="shared" si="7"/>
        <v>-384133.12</v>
      </c>
      <c r="H223" s="30"/>
    </row>
    <row r="224" spans="1:9" ht="19.899999999999999" customHeight="1" x14ac:dyDescent="0.2">
      <c r="A224" s="2" t="s">
        <v>334</v>
      </c>
      <c r="B224" s="23" t="s">
        <v>335</v>
      </c>
      <c r="C224" s="3">
        <v>10976915</v>
      </c>
      <c r="D224" s="3">
        <v>13490361.35</v>
      </c>
      <c r="E224" s="3">
        <v>13063343</v>
      </c>
      <c r="F224" s="3">
        <f t="shared" si="6"/>
        <v>2513446.3499999996</v>
      </c>
      <c r="G224" s="34">
        <f t="shared" si="7"/>
        <v>-427018.34999999963</v>
      </c>
      <c r="H224" s="33"/>
    </row>
    <row r="225" spans="1:9" ht="19.899999999999999" customHeight="1" x14ac:dyDescent="0.2">
      <c r="A225" s="2" t="s">
        <v>32</v>
      </c>
      <c r="B225" s="24" t="s">
        <v>33</v>
      </c>
      <c r="C225" s="3">
        <v>0</v>
      </c>
      <c r="D225" s="3">
        <v>534036.13</v>
      </c>
      <c r="E225" s="3">
        <v>0</v>
      </c>
      <c r="F225" s="3">
        <f t="shared" si="6"/>
        <v>534036.13</v>
      </c>
      <c r="G225" s="31">
        <f t="shared" si="7"/>
        <v>-534036.13</v>
      </c>
      <c r="H225" s="30"/>
    </row>
    <row r="226" spans="1:9" ht="19.899999999999999" customHeight="1" x14ac:dyDescent="0.2">
      <c r="A226" s="2" t="s">
        <v>424</v>
      </c>
      <c r="B226" s="23" t="s">
        <v>425</v>
      </c>
      <c r="C226" s="3">
        <v>-283242</v>
      </c>
      <c r="D226" s="3">
        <v>-141124.39000000001</v>
      </c>
      <c r="E226" s="3">
        <v>-702919</v>
      </c>
      <c r="F226" s="3">
        <f t="shared" si="6"/>
        <v>142117.60999999999</v>
      </c>
      <c r="G226" s="34">
        <f t="shared" si="7"/>
        <v>-561794.61</v>
      </c>
      <c r="H226" s="30"/>
      <c r="I226" s="39" t="s">
        <v>494</v>
      </c>
    </row>
    <row r="227" spans="1:9" ht="19.899999999999999" customHeight="1" x14ac:dyDescent="0.2">
      <c r="A227" s="2" t="s">
        <v>38</v>
      </c>
      <c r="B227" s="24" t="s">
        <v>39</v>
      </c>
      <c r="C227" s="3">
        <v>0</v>
      </c>
      <c r="D227" s="3">
        <v>782515.17</v>
      </c>
      <c r="E227" s="3">
        <v>0</v>
      </c>
      <c r="F227" s="3">
        <f t="shared" si="6"/>
        <v>782515.17</v>
      </c>
      <c r="G227" s="31">
        <f t="shared" si="7"/>
        <v>-782515.17</v>
      </c>
      <c r="H227" s="30"/>
    </row>
    <row r="228" spans="1:9" ht="19.899999999999999" customHeight="1" x14ac:dyDescent="0.2">
      <c r="A228" s="2" t="s">
        <v>448</v>
      </c>
      <c r="B228" s="23" t="s">
        <v>449</v>
      </c>
      <c r="C228" s="3">
        <v>2868844</v>
      </c>
      <c r="D228" s="3">
        <v>2868844</v>
      </c>
      <c r="E228" s="3">
        <v>2042881</v>
      </c>
      <c r="F228" s="3">
        <f t="shared" si="6"/>
        <v>0</v>
      </c>
      <c r="G228" s="34">
        <f t="shared" si="7"/>
        <v>-825963</v>
      </c>
      <c r="H228" s="30">
        <f>+G228</f>
        <v>-825963</v>
      </c>
    </row>
    <row r="229" spans="1:9" ht="19.899999999999999" customHeight="1" x14ac:dyDescent="0.2">
      <c r="A229" s="2" t="s">
        <v>420</v>
      </c>
      <c r="B229" s="23" t="s">
        <v>421</v>
      </c>
      <c r="C229" s="3">
        <v>0</v>
      </c>
      <c r="D229" s="3">
        <v>958495.18</v>
      </c>
      <c r="E229" s="3">
        <v>0</v>
      </c>
      <c r="F229" s="3">
        <f t="shared" si="6"/>
        <v>958495.18</v>
      </c>
      <c r="G229" s="35">
        <f t="shared" si="7"/>
        <v>-958495.18</v>
      </c>
      <c r="H229" s="30"/>
    </row>
    <row r="230" spans="1:9" ht="19.899999999999999" customHeight="1" x14ac:dyDescent="0.2">
      <c r="A230" s="2" t="s">
        <v>456</v>
      </c>
      <c r="B230" s="23" t="s">
        <v>457</v>
      </c>
      <c r="C230" s="3">
        <v>42000000</v>
      </c>
      <c r="D230" s="3">
        <v>42000000</v>
      </c>
      <c r="E230" s="3">
        <v>41000000</v>
      </c>
      <c r="F230" s="3">
        <f t="shared" si="6"/>
        <v>0</v>
      </c>
      <c r="G230" s="34">
        <f t="shared" si="7"/>
        <v>-1000000</v>
      </c>
      <c r="H230" s="30">
        <f>+G230</f>
        <v>-1000000</v>
      </c>
    </row>
    <row r="231" spans="1:9" ht="19.899999999999999" customHeight="1" x14ac:dyDescent="0.2">
      <c r="A231" s="2" t="s">
        <v>200</v>
      </c>
      <c r="B231" s="23" t="s">
        <v>201</v>
      </c>
      <c r="C231" s="3">
        <v>2100000</v>
      </c>
      <c r="D231" s="3">
        <v>2272000.85</v>
      </c>
      <c r="E231" s="3">
        <v>989444</v>
      </c>
      <c r="F231" s="3">
        <f t="shared" si="6"/>
        <v>172000.85000000009</v>
      </c>
      <c r="G231" s="34">
        <f t="shared" si="7"/>
        <v>-1282556.8500000001</v>
      </c>
      <c r="H231" s="33"/>
    </row>
    <row r="232" spans="1:9" ht="19.899999999999999" customHeight="1" x14ac:dyDescent="0.2">
      <c r="A232" s="2" t="s">
        <v>454</v>
      </c>
      <c r="B232" s="23" t="s">
        <v>455</v>
      </c>
      <c r="C232" s="3">
        <v>29000000</v>
      </c>
      <c r="D232" s="3">
        <v>29000000</v>
      </c>
      <c r="E232" s="3">
        <v>27000000</v>
      </c>
      <c r="F232" s="3">
        <f t="shared" si="6"/>
        <v>0</v>
      </c>
      <c r="G232" s="34">
        <f t="shared" si="7"/>
        <v>-2000000</v>
      </c>
      <c r="H232" s="30">
        <f>+G232</f>
        <v>-2000000</v>
      </c>
    </row>
    <row r="233" spans="1:9" ht="19.899999999999999" customHeight="1" x14ac:dyDescent="0.2">
      <c r="A233" s="2" t="s">
        <v>18</v>
      </c>
      <c r="B233" s="24" t="s">
        <v>19</v>
      </c>
      <c r="C233" s="3">
        <v>0</v>
      </c>
      <c r="D233" s="3">
        <v>2529538.85</v>
      </c>
      <c r="E233" s="3">
        <v>0</v>
      </c>
      <c r="F233" s="3">
        <f t="shared" si="6"/>
        <v>2529538.85</v>
      </c>
      <c r="G233" s="31">
        <f t="shared" si="7"/>
        <v>-2529538.85</v>
      </c>
      <c r="H233" s="30"/>
    </row>
    <row r="234" spans="1:9" ht="19.899999999999999" customHeight="1" x14ac:dyDescent="0.2">
      <c r="A234" s="2" t="s">
        <v>14</v>
      </c>
      <c r="B234" s="24" t="s">
        <v>15</v>
      </c>
      <c r="C234" s="3">
        <v>0</v>
      </c>
      <c r="D234" s="3">
        <v>2807615.37</v>
      </c>
      <c r="E234" s="3">
        <v>0</v>
      </c>
      <c r="F234" s="3">
        <f t="shared" si="6"/>
        <v>2807615.37</v>
      </c>
      <c r="G234" s="31">
        <f t="shared" si="7"/>
        <v>-2807615.37</v>
      </c>
      <c r="H234" s="30"/>
    </row>
    <row r="235" spans="1:9" ht="19.899999999999999" customHeight="1" x14ac:dyDescent="0.2">
      <c r="A235" s="2" t="s">
        <v>428</v>
      </c>
      <c r="B235" s="23" t="s">
        <v>429</v>
      </c>
      <c r="C235" s="3">
        <v>0</v>
      </c>
      <c r="D235" s="3">
        <v>-174232.44</v>
      </c>
      <c r="E235" s="3">
        <v>-3500000</v>
      </c>
      <c r="F235" s="3">
        <f t="shared" si="6"/>
        <v>-174232.44</v>
      </c>
      <c r="G235" s="32">
        <f t="shared" si="7"/>
        <v>-3325767.56</v>
      </c>
      <c r="H235" s="30"/>
    </row>
    <row r="236" spans="1:9" ht="19.899999999999999" customHeight="1" x14ac:dyDescent="0.2">
      <c r="A236" s="2" t="s">
        <v>12</v>
      </c>
      <c r="B236" s="24" t="s">
        <v>13</v>
      </c>
      <c r="C236" s="3">
        <v>0</v>
      </c>
      <c r="D236" s="3">
        <v>4255798.38</v>
      </c>
      <c r="E236" s="3">
        <v>0</v>
      </c>
      <c r="F236" s="3">
        <f t="shared" si="6"/>
        <v>4255798.38</v>
      </c>
      <c r="G236" s="31">
        <f t="shared" si="7"/>
        <v>-4255798.38</v>
      </c>
      <c r="H236" s="30"/>
    </row>
    <row r="237" spans="1:9" ht="19.899999999999999" customHeight="1" x14ac:dyDescent="0.2">
      <c r="A237" s="2" t="s">
        <v>466</v>
      </c>
      <c r="B237" s="23" t="s">
        <v>467</v>
      </c>
      <c r="C237" s="3">
        <v>9385497</v>
      </c>
      <c r="D237" s="3">
        <v>6850265.46</v>
      </c>
      <c r="E237" s="3">
        <v>1986876</v>
      </c>
      <c r="F237" s="3">
        <f t="shared" si="6"/>
        <v>-2535231.54</v>
      </c>
      <c r="G237" s="34">
        <f t="shared" si="7"/>
        <v>-4863389.46</v>
      </c>
      <c r="H237" s="30">
        <f>+G237</f>
        <v>-4863389.46</v>
      </c>
    </row>
    <row r="238" spans="1:9" ht="19.899999999999999" customHeight="1" x14ac:dyDescent="0.2">
      <c r="A238" s="2" t="s">
        <v>48</v>
      </c>
      <c r="B238" s="24" t="s">
        <v>49</v>
      </c>
      <c r="C238" s="3">
        <v>-4146339</v>
      </c>
      <c r="D238" s="3">
        <v>0</v>
      </c>
      <c r="E238" s="3">
        <v>-5459352</v>
      </c>
      <c r="F238" s="3">
        <f t="shared" si="6"/>
        <v>4146339</v>
      </c>
      <c r="G238" s="31">
        <f t="shared" si="7"/>
        <v>-5459352</v>
      </c>
      <c r="H238" s="30"/>
    </row>
    <row r="239" spans="1:9" ht="19.899999999999999" customHeight="1" x14ac:dyDescent="0.2">
      <c r="A239" s="2" t="s">
        <v>458</v>
      </c>
      <c r="B239" s="25" t="s">
        <v>459</v>
      </c>
      <c r="C239" s="3">
        <v>56658374</v>
      </c>
      <c r="D239" s="3">
        <v>56722990.43</v>
      </c>
      <c r="E239" s="3">
        <v>27963926</v>
      </c>
      <c r="F239" s="3">
        <f t="shared" si="6"/>
        <v>64616.429999999702</v>
      </c>
      <c r="G239" s="29">
        <f t="shared" si="7"/>
        <v>-28759064.43</v>
      </c>
      <c r="H239" s="30">
        <f>+G239</f>
        <v>-28759064.43</v>
      </c>
    </row>
    <row r="240" spans="1:9" ht="19.899999999999999" customHeight="1" x14ac:dyDescent="0.2">
      <c r="A240" s="2" t="s">
        <v>476</v>
      </c>
      <c r="B240" s="23" t="s">
        <v>477</v>
      </c>
      <c r="C240" s="7">
        <v>34000000</v>
      </c>
      <c r="D240" s="7">
        <v>34000000</v>
      </c>
      <c r="E240" s="7">
        <v>0</v>
      </c>
      <c r="F240" s="7">
        <f t="shared" si="6"/>
        <v>0</v>
      </c>
      <c r="G240" s="36">
        <f t="shared" si="7"/>
        <v>-34000000</v>
      </c>
      <c r="H240" s="37">
        <f>+G240</f>
        <v>-34000000</v>
      </c>
    </row>
    <row r="241" spans="3:8" x14ac:dyDescent="0.2">
      <c r="C241" s="6">
        <f>SUM(C2:C240)</f>
        <v>648265839</v>
      </c>
      <c r="D241" s="6">
        <f t="shared" ref="D241:G241" si="8">SUM(D2:D240)</f>
        <v>626355071.6400001</v>
      </c>
      <c r="E241" s="6">
        <f t="shared" si="8"/>
        <v>609400953</v>
      </c>
      <c r="F241" s="6">
        <f t="shared" si="8"/>
        <v>-21910767.359999988</v>
      </c>
      <c r="G241" s="6">
        <f t="shared" si="8"/>
        <v>-16954118.639999963</v>
      </c>
      <c r="H241" s="21">
        <f>SUM(H2:H240)</f>
        <v>-30450074.280000001</v>
      </c>
    </row>
    <row r="242" spans="3:8" x14ac:dyDescent="0.2">
      <c r="F242" s="5">
        <f>+D241-C241</f>
        <v>-21910767.359999895</v>
      </c>
      <c r="G242" s="5">
        <f>+E241-D241</f>
        <v>-16954118.640000105</v>
      </c>
      <c r="H242" s="20"/>
    </row>
    <row r="243" spans="3:8" x14ac:dyDescent="0.2">
      <c r="E243" s="5"/>
    </row>
  </sheetData>
  <sortState xmlns:xlrd2="http://schemas.microsoft.com/office/spreadsheetml/2017/richdata2" ref="A2:G240">
    <sortCondition descending="1" ref="G2:G240"/>
  </sortState>
  <pageMargins left="0.16" right="0.7" top="0.42" bottom="0.75" header="0.3" footer="0.16"/>
  <pageSetup scale="59" fitToHeight="0" orientation="portrait" r:id="rId1"/>
  <headerFooter>
    <oddFooter>&amp;L&amp;F&amp;C&amp;P&amp;R&amp;D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2"/>
  <sheetViews>
    <sheetView showGridLines="0" topLeftCell="A3" workbookViewId="0"/>
  </sheetViews>
  <sheetFormatPr defaultRowHeight="12.75" x14ac:dyDescent="0.2"/>
  <sheetData>
    <row r="1" spans="1:2" ht="0" hidden="1" customHeight="1" x14ac:dyDescent="0.2">
      <c r="A1" t="s">
        <v>478</v>
      </c>
      <c r="B1" t="s">
        <v>479</v>
      </c>
    </row>
    <row r="2" spans="1:2" ht="0" hidden="1" customHeight="1" x14ac:dyDescent="0.2">
      <c r="A2" t="s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FY18 Close II vs FY19 Approved</vt:lpstr>
      <vt:lpstr>Sort</vt:lpstr>
      <vt:lpstr>'FY18 Close II vs FY19 Approved'!Print_Titles</vt:lpstr>
      <vt:lpstr>Sort!Print_Titles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Floyd, Songli</dc:creator>
  <cp:lastModifiedBy>Perlman, Debbie</cp:lastModifiedBy>
  <cp:lastPrinted>2019-08-26T15:30:19Z</cp:lastPrinted>
  <dcterms:created xsi:type="dcterms:W3CDTF">2018-10-29T13:44:36Z</dcterms:created>
  <dcterms:modified xsi:type="dcterms:W3CDTF">2019-08-26T15:30:26Z</dcterms:modified>
</cp:coreProperties>
</file>